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26\2026. 05. 19. rendes\"/>
    </mc:Choice>
  </mc:AlternateContent>
  <xr:revisionPtr revIDLastSave="0" documentId="13_ncr:1_{EF96CB98-023A-4077-9366-DA46B5AA7642}" xr6:coauthVersionLast="47" xr6:coauthVersionMax="47" xr10:uidLastSave="{00000000-0000-0000-0000-000000000000}"/>
  <bookViews>
    <workbookView xWindow="1080" yWindow="1080" windowWidth="26115" windowHeight="13635" xr2:uid="{00000000-000D-0000-FFFF-FFFF00000000}"/>
  </bookViews>
  <sheets>
    <sheet name="1. melléklet" sheetId="30" r:id="rId1"/>
    <sheet name="Munka2" sheetId="43" state="hidden" r:id="rId2"/>
    <sheet name="Munka3" sheetId="44" state="hidden" r:id="rId3"/>
    <sheet name="Munka4" sheetId="45" state="hidden" r:id="rId4"/>
    <sheet name="Munka6" sheetId="47" state="hidden" r:id="rId5"/>
    <sheet name="Munka7" sheetId="48" state="hidden" r:id="rId6"/>
    <sheet name="Munka8" sheetId="49" state="hidden" r:id="rId7"/>
    <sheet name="Munka9" sheetId="50" state="hidden" r:id="rId8"/>
    <sheet name="1.1 - 1.5 melléklet" sheetId="31" r:id="rId9"/>
    <sheet name="5. melléklet" sheetId="52" r:id="rId10"/>
    <sheet name="2. melléklet" sheetId="37" r:id="rId11"/>
    <sheet name="Munka10" sheetId="51" state="hidden" r:id="rId12"/>
    <sheet name="2.1.-2.5. melléklet" sheetId="38" r:id="rId13"/>
    <sheet name="3. melléklet" sheetId="3" state="hidden" r:id="rId14"/>
    <sheet name="3 melléklet" sheetId="39" r:id="rId15"/>
    <sheet name="4. melléklet" sheetId="42" r:id="rId16"/>
    <sheet name=" 5. melléklet" sheetId="40" state="hidden" r:id="rId17"/>
    <sheet name="6. melléklet" sheetId="12" r:id="rId18"/>
    <sheet name="7. melléklet" sheetId="13" state="hidden" r:id="rId19"/>
    <sheet name=" 7. melléklet" sheetId="41" r:id="rId20"/>
    <sheet name="8 melléklet" sheetId="14" state="hidden" r:id="rId21"/>
    <sheet name="9. melléklet" sheetId="10" state="hidden" r:id="rId22"/>
    <sheet name="10. melléklet" sheetId="23" state="hidden" r:id="rId23"/>
    <sheet name="11. melléklet" sheetId="24" state="hidden" r:id="rId24"/>
    <sheet name="12. melléklet" sheetId="28" state="hidden" r:id="rId25"/>
    <sheet name="Munka1" sheetId="29" state="hidden" r:id="rId26"/>
    <sheet name="11.melléklet" sheetId="8" state="hidden" r:id="rId27"/>
  </sheets>
  <externalReferences>
    <externalReference r:id="rId28"/>
  </externalReferences>
  <definedNames>
    <definedName name="_xlnm.Print_Titles" localSheetId="10">'2. melléklet'!$4:$4</definedName>
    <definedName name="_xlnm.Print_Area" localSheetId="19">' 7. melléklet'!$A$1:$I$67</definedName>
    <definedName name="_xlnm.Print_Area" localSheetId="0">'1. melléklet'!$A$1:$G$42</definedName>
    <definedName name="_xlnm.Print_Area" localSheetId="23">'11. melléklet'!$J$2</definedName>
    <definedName name="_xlnm.Print_Area" localSheetId="12">'2.1.-2.5. melléklet'!$A$1:$DV$22</definedName>
  </definedNames>
  <calcPr calcId="181029"/>
</workbook>
</file>

<file path=xl/calcChain.xml><?xml version="1.0" encoding="utf-8"?>
<calcChain xmlns="http://schemas.openxmlformats.org/spreadsheetml/2006/main">
  <c r="CT7" i="38" l="1"/>
  <c r="AC17" i="31"/>
  <c r="O14" i="31"/>
  <c r="G24" i="42" l="1"/>
  <c r="C20" i="39"/>
  <c r="D20" i="39"/>
  <c r="H34" i="30"/>
  <c r="BP20" i="31" l="1"/>
  <c r="BP14" i="31"/>
  <c r="C20" i="41" l="1"/>
  <c r="E20" i="52" l="1"/>
  <c r="D20" i="52"/>
  <c r="E12" i="52"/>
  <c r="D12" i="52"/>
  <c r="D33" i="52" s="1"/>
  <c r="E33" i="52" l="1"/>
  <c r="F24" i="42" l="1"/>
  <c r="DH9" i="38" l="1"/>
  <c r="DG7" i="38"/>
  <c r="BY8" i="38"/>
  <c r="BY7" i="38"/>
  <c r="BI8" i="38" l="1"/>
  <c r="BI7" i="38"/>
  <c r="BI9" i="38"/>
  <c r="BI10" i="38"/>
  <c r="AB7" i="31"/>
  <c r="S12" i="38" l="1"/>
  <c r="S18" i="38" l="1"/>
  <c r="BI18" i="38" s="1"/>
  <c r="CT9" i="38"/>
  <c r="J61" i="37" l="1"/>
  <c r="Y14" i="31" l="1"/>
  <c r="AC11" i="31"/>
  <c r="J55" i="37" l="1"/>
  <c r="J29" i="37"/>
  <c r="CD20" i="31" l="1"/>
  <c r="CD14" i="31"/>
  <c r="AY20" i="31"/>
  <c r="O20" i="31"/>
  <c r="G14" i="31"/>
  <c r="G20" i="31" s="1"/>
  <c r="BO11" i="31" l="1"/>
  <c r="DB12" i="38" l="1"/>
  <c r="DB18" i="38" s="1"/>
  <c r="DD12" i="38"/>
  <c r="CW12" i="38"/>
  <c r="CT13" i="38"/>
  <c r="CT8" i="38"/>
  <c r="CS13" i="38"/>
  <c r="CS11" i="38"/>
  <c r="CS10" i="38"/>
  <c r="CS9" i="38"/>
  <c r="CS8" i="38"/>
  <c r="CS7" i="38"/>
  <c r="CR12" i="38"/>
  <c r="CN12" i="38"/>
  <c r="CP12" i="38"/>
  <c r="BZ9" i="38"/>
  <c r="BZ8" i="38"/>
  <c r="BZ7" i="38"/>
  <c r="BY9" i="38"/>
  <c r="BS12" i="38"/>
  <c r="BH8" i="38"/>
  <c r="V12" i="38"/>
  <c r="V18" i="38" s="1"/>
  <c r="H12" i="38"/>
  <c r="H18" i="38" s="1"/>
  <c r="J44" i="37" l="1"/>
  <c r="H29" i="37"/>
  <c r="H27" i="30"/>
  <c r="D27" i="30"/>
  <c r="BP9" i="31" l="1"/>
  <c r="H20" i="41" l="1"/>
  <c r="D14" i="12" l="1"/>
  <c r="AS12" i="38" l="1"/>
  <c r="AQ12" i="38"/>
  <c r="D12" i="38"/>
  <c r="CX12" i="38" l="1"/>
  <c r="DH12" i="38" s="1"/>
  <c r="H26" i="41" l="1"/>
  <c r="G26" i="41"/>
  <c r="C32" i="41"/>
  <c r="C34" i="41" s="1"/>
  <c r="E17" i="41"/>
  <c r="B20" i="41"/>
  <c r="AW12" i="38"/>
  <c r="BI12" i="38" s="1"/>
  <c r="DH8" i="38"/>
  <c r="DH7" i="38"/>
  <c r="H33" i="41" l="1"/>
  <c r="H34" i="41" s="1"/>
  <c r="H6" i="30"/>
  <c r="H23" i="37"/>
  <c r="J23" i="37"/>
  <c r="L20" i="10" l="1"/>
  <c r="BH10" i="38" l="1"/>
  <c r="BH7" i="38"/>
  <c r="CM12" i="38" l="1"/>
  <c r="AB15" i="31"/>
  <c r="H20" i="30"/>
  <c r="CH15" i="31"/>
  <c r="CC7" i="31"/>
  <c r="CC8" i="31"/>
  <c r="CC9" i="31"/>
  <c r="CC10" i="31"/>
  <c r="CC11" i="31"/>
  <c r="CC12" i="31"/>
  <c r="CC13" i="31"/>
  <c r="BU14" i="31"/>
  <c r="BU20" i="31" s="1"/>
  <c r="BW14" i="31"/>
  <c r="BW20" i="31" s="1"/>
  <c r="BY14" i="31"/>
  <c r="BY20" i="31" s="1"/>
  <c r="CC15" i="31"/>
  <c r="CC16" i="31"/>
  <c r="CC17" i="31"/>
  <c r="CC19" i="31"/>
  <c r="BS20" i="31"/>
  <c r="BO7" i="31"/>
  <c r="BP7" i="31"/>
  <c r="BO8" i="31"/>
  <c r="BP8" i="31"/>
  <c r="BO9" i="31"/>
  <c r="BO10" i="31"/>
  <c r="BO12" i="31"/>
  <c r="BO13" i="31"/>
  <c r="BC14" i="31"/>
  <c r="BC20" i="31" s="1"/>
  <c r="BE14" i="31"/>
  <c r="BE20" i="31" s="1"/>
  <c r="BG14" i="31"/>
  <c r="BG20" i="31" s="1"/>
  <c r="BI14" i="31"/>
  <c r="BI20" i="31" s="1"/>
  <c r="BK14" i="31"/>
  <c r="BK20" i="31" s="1"/>
  <c r="BM14" i="31"/>
  <c r="BM20" i="31" s="1"/>
  <c r="BO15" i="31"/>
  <c r="BO16" i="31"/>
  <c r="BO17" i="31"/>
  <c r="BO19" i="31"/>
  <c r="AX7" i="31"/>
  <c r="AX8" i="31"/>
  <c r="AX9" i="31"/>
  <c r="AX10" i="31"/>
  <c r="AX11" i="31"/>
  <c r="AX12" i="31"/>
  <c r="AX13" i="31"/>
  <c r="AP20" i="31"/>
  <c r="AX15" i="31"/>
  <c r="AX16" i="31"/>
  <c r="AX17" i="31"/>
  <c r="AX19" i="31"/>
  <c r="AR20" i="31"/>
  <c r="AJ7" i="31"/>
  <c r="AJ8" i="31"/>
  <c r="AJ9" i="31"/>
  <c r="AJ10" i="31"/>
  <c r="AJ11" i="31"/>
  <c r="AJ12" i="31"/>
  <c r="AJ13" i="31"/>
  <c r="AH14" i="31"/>
  <c r="AH20" i="31" s="1"/>
  <c r="AJ15" i="31"/>
  <c r="AJ16" i="31"/>
  <c r="AJ17" i="31"/>
  <c r="AJ19" i="31"/>
  <c r="CC14" i="31" l="1"/>
  <c r="CC20" i="31" s="1"/>
  <c r="BO14" i="31"/>
  <c r="BO20" i="31" s="1"/>
  <c r="AX14" i="31"/>
  <c r="AX20" i="31" s="1"/>
  <c r="AJ14" i="31"/>
  <c r="AJ20" i="31" s="1"/>
  <c r="D39" i="30" l="1"/>
  <c r="F21" i="10" l="1"/>
  <c r="L18" i="10"/>
  <c r="DG8" i="38" l="1"/>
  <c r="DG9" i="38" l="1"/>
  <c r="F30" i="14" l="1"/>
  <c r="D30" i="14"/>
  <c r="H55" i="37" l="1"/>
  <c r="H44" i="37"/>
  <c r="AB9" i="31" l="1"/>
  <c r="L17" i="10" l="1"/>
  <c r="F11" i="10"/>
  <c r="L19" i="10" l="1"/>
  <c r="I12" i="38" l="1"/>
  <c r="I18" i="38" s="1"/>
  <c r="J12" i="38"/>
  <c r="J18" i="38" l="1"/>
  <c r="L12" i="38"/>
  <c r="E67" i="41"/>
  <c r="E65" i="41"/>
  <c r="E64" i="41"/>
  <c r="E63" i="41"/>
  <c r="E59" i="41"/>
  <c r="E57" i="41"/>
  <c r="E54" i="41"/>
  <c r="E46" i="41"/>
  <c r="E45" i="41"/>
  <c r="E44" i="41"/>
  <c r="E43" i="41"/>
  <c r="E42" i="41"/>
  <c r="E41" i="41"/>
  <c r="E34" i="41"/>
  <c r="E33" i="41"/>
  <c r="G31" i="41"/>
  <c r="B30" i="41"/>
  <c r="G27" i="41"/>
  <c r="G32" i="41" s="1"/>
  <c r="E26" i="41"/>
  <c r="B26" i="41"/>
  <c r="B34" i="41" s="1"/>
  <c r="E25" i="41"/>
  <c r="E24" i="41"/>
  <c r="E23" i="41"/>
  <c r="E20" i="41"/>
  <c r="G20" i="41"/>
  <c r="E16" i="41"/>
  <c r="E13" i="41"/>
  <c r="E12" i="41"/>
  <c r="E11" i="41"/>
  <c r="E10" i="41"/>
  <c r="E8" i="41"/>
  <c r="D15" i="40"/>
  <c r="C15" i="40"/>
  <c r="D8" i="40"/>
  <c r="C8" i="40"/>
  <c r="G33" i="41" l="1"/>
  <c r="G34" i="41" s="1"/>
  <c r="C34" i="40"/>
  <c r="D34" i="40"/>
  <c r="BH19" i="38"/>
  <c r="L19" i="38"/>
  <c r="DR19" i="38" s="1"/>
  <c r="K19" i="38"/>
  <c r="L17" i="38"/>
  <c r="K17" i="38"/>
  <c r="DQ17" i="38" s="1"/>
  <c r="L16" i="38"/>
  <c r="K16" i="38"/>
  <c r="BH15" i="38"/>
  <c r="L15" i="38"/>
  <c r="K15" i="38"/>
  <c r="BH14" i="38"/>
  <c r="L14" i="38"/>
  <c r="K14" i="38"/>
  <c r="L13" i="38"/>
  <c r="DR13" i="38" s="1"/>
  <c r="K13" i="38"/>
  <c r="DQ13" i="38" s="1"/>
  <c r="DA12" i="38"/>
  <c r="DA18" i="38" s="1"/>
  <c r="CY12" i="38"/>
  <c r="CX18" i="38"/>
  <c r="DH18" i="38" s="1"/>
  <c r="CW18" i="38"/>
  <c r="CQ12" i="38"/>
  <c r="CQ18" i="38" s="1"/>
  <c r="CL12" i="38"/>
  <c r="CL18" i="38" s="1"/>
  <c r="CK12" i="38"/>
  <c r="CK18" i="38" s="1"/>
  <c r="CJ12" i="38"/>
  <c r="CJ18" i="38" s="1"/>
  <c r="CI12" i="38"/>
  <c r="CI18" i="38" s="1"/>
  <c r="CH12" i="38"/>
  <c r="CG12" i="38"/>
  <c r="CG18" i="38" s="1"/>
  <c r="BW12" i="38"/>
  <c r="BW18" i="38" s="1"/>
  <c r="BP12" i="38"/>
  <c r="BP18" i="38" s="1"/>
  <c r="BO12" i="38"/>
  <c r="BO18" i="38" s="1"/>
  <c r="AZ12" i="38"/>
  <c r="AZ18" i="38" s="1"/>
  <c r="AX12" i="38"/>
  <c r="AX18" i="38" s="1"/>
  <c r="AV12" i="38"/>
  <c r="AR12" i="38"/>
  <c r="AR18" i="38" s="1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T12" i="38"/>
  <c r="T18" i="38" s="1"/>
  <c r="R12" i="38"/>
  <c r="D18" i="38"/>
  <c r="C12" i="38"/>
  <c r="K12" i="38" s="1"/>
  <c r="DG11" i="38"/>
  <c r="BY11" i="38"/>
  <c r="L11" i="38"/>
  <c r="K11" i="38"/>
  <c r="DG10" i="38"/>
  <c r="BY10" i="38"/>
  <c r="L10" i="38"/>
  <c r="DR10" i="38" s="1"/>
  <c r="BZ12" i="38"/>
  <c r="BZ18" i="38" s="1"/>
  <c r="BH9" i="38"/>
  <c r="L9" i="38"/>
  <c r="DR9" i="38" s="1"/>
  <c r="K9" i="38"/>
  <c r="L8" i="38"/>
  <c r="K8" i="38"/>
  <c r="DQ8" i="38" s="1"/>
  <c r="F8" i="38"/>
  <c r="E8" i="38"/>
  <c r="L7" i="38"/>
  <c r="DR7" i="38" s="1"/>
  <c r="K7" i="38"/>
  <c r="DQ7" i="38" s="1"/>
  <c r="F7" i="38"/>
  <c r="E7" i="38"/>
  <c r="G61" i="37"/>
  <c r="F61" i="37"/>
  <c r="E61" i="37"/>
  <c r="D61" i="37"/>
  <c r="C61" i="37"/>
  <c r="G55" i="37"/>
  <c r="E55" i="37"/>
  <c r="D55" i="37"/>
  <c r="C55" i="37"/>
  <c r="F52" i="37"/>
  <c r="F45" i="37"/>
  <c r="F55" i="37" s="1"/>
  <c r="G44" i="37"/>
  <c r="F44" i="37"/>
  <c r="E44" i="37"/>
  <c r="D44" i="37"/>
  <c r="C44" i="37"/>
  <c r="G29" i="37"/>
  <c r="E29" i="37"/>
  <c r="D29" i="37"/>
  <c r="C29" i="37"/>
  <c r="F28" i="37"/>
  <c r="F25" i="37"/>
  <c r="F29" i="37" s="1"/>
  <c r="E23" i="37"/>
  <c r="D23" i="37"/>
  <c r="C23" i="37"/>
  <c r="F22" i="37"/>
  <c r="F21" i="37"/>
  <c r="F20" i="37"/>
  <c r="F19" i="37"/>
  <c r="F18" i="37"/>
  <c r="F16" i="37"/>
  <c r="J15" i="37"/>
  <c r="J62" i="37" s="1"/>
  <c r="E15" i="37"/>
  <c r="D15" i="37"/>
  <c r="C15" i="37"/>
  <c r="F7" i="37"/>
  <c r="E6" i="37"/>
  <c r="D6" i="37"/>
  <c r="C6" i="37"/>
  <c r="F5" i="37"/>
  <c r="CY18" i="38" l="1"/>
  <c r="DG12" i="38"/>
  <c r="CT12" i="38"/>
  <c r="R18" i="38"/>
  <c r="BH12" i="38"/>
  <c r="CH18" i="38"/>
  <c r="DR12" i="38"/>
  <c r="DR18" i="38" s="1"/>
  <c r="AV18" i="38"/>
  <c r="F15" i="37"/>
  <c r="F6" i="37"/>
  <c r="F23" i="37"/>
  <c r="CS12" i="38"/>
  <c r="CS18" i="38" s="1"/>
  <c r="E62" i="37"/>
  <c r="C62" i="37"/>
  <c r="D62" i="37"/>
  <c r="G62" i="37"/>
  <c r="H62" i="37"/>
  <c r="DQ15" i="38"/>
  <c r="DQ11" i="38"/>
  <c r="DQ14" i="38"/>
  <c r="DQ9" i="38"/>
  <c r="DQ19" i="38"/>
  <c r="DG18" i="38"/>
  <c r="BY12" i="38"/>
  <c r="BY18" i="38" s="1"/>
  <c r="DQ10" i="38"/>
  <c r="DR8" i="38"/>
  <c r="L18" i="38"/>
  <c r="C18" i="38"/>
  <c r="K18" i="38" s="1"/>
  <c r="BH18" i="38" l="1"/>
  <c r="F62" i="37"/>
  <c r="CT18" i="38"/>
  <c r="DQ12" i="38"/>
  <c r="DQ18" i="38" s="1"/>
  <c r="CG7" i="31" l="1"/>
  <c r="AC7" i="31"/>
  <c r="AB8" i="31"/>
  <c r="AC8" i="31"/>
  <c r="CH8" i="31" s="1"/>
  <c r="AC9" i="31"/>
  <c r="CH9" i="31" s="1"/>
  <c r="AB10" i="31"/>
  <c r="AC10" i="31"/>
  <c r="CH10" i="31" s="1"/>
  <c r="M11" i="31"/>
  <c r="N11" i="31"/>
  <c r="N14" i="31" s="1"/>
  <c r="N20" i="31" s="1"/>
  <c r="AB11" i="31"/>
  <c r="CG11" i="31" s="1"/>
  <c r="CH11" i="31"/>
  <c r="AB12" i="31"/>
  <c r="AC12" i="31"/>
  <c r="CH12" i="31" s="1"/>
  <c r="AB13" i="31"/>
  <c r="AC13" i="31"/>
  <c r="B14" i="31"/>
  <c r="B20" i="31" s="1"/>
  <c r="D14" i="31"/>
  <c r="D20" i="31" s="1"/>
  <c r="F14" i="31"/>
  <c r="F20" i="31" s="1"/>
  <c r="H14" i="31"/>
  <c r="H20" i="31" s="1"/>
  <c r="J14" i="31"/>
  <c r="J20" i="31" s="1"/>
  <c r="L14" i="31"/>
  <c r="L20" i="31" s="1"/>
  <c r="R14" i="31"/>
  <c r="R20" i="31" s="1"/>
  <c r="T14" i="31"/>
  <c r="T20" i="31" s="1"/>
  <c r="V14" i="31"/>
  <c r="V20" i="31" s="1"/>
  <c r="X14" i="31"/>
  <c r="X20" i="31" s="1"/>
  <c r="Z14" i="31"/>
  <c r="Z20" i="31" s="1"/>
  <c r="AB16" i="31"/>
  <c r="CH16" i="31"/>
  <c r="CH17" i="31"/>
  <c r="AB19" i="31"/>
  <c r="M20" i="31"/>
  <c r="CH13" i="31" l="1"/>
  <c r="AC14" i="31"/>
  <c r="CH7" i="31"/>
  <c r="CH14" i="31"/>
  <c r="AB14" i="3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B27" i="30"/>
  <c r="C27" i="30"/>
  <c r="F27" i="30"/>
  <c r="G27" i="30" s="1"/>
  <c r="G29" i="30"/>
  <c r="G30" i="30"/>
  <c r="G31" i="30"/>
  <c r="G32" i="30"/>
  <c r="G33" i="30"/>
  <c r="B34" i="30"/>
  <c r="C34" i="30"/>
  <c r="D34" i="30"/>
  <c r="F34" i="30"/>
  <c r="G34" i="30" s="1"/>
  <c r="G35" i="30"/>
  <c r="G36" i="30"/>
  <c r="B39" i="30"/>
  <c r="C39" i="30"/>
  <c r="F39" i="30"/>
  <c r="AB20" i="31" l="1"/>
  <c r="CG14" i="31"/>
  <c r="CG20" i="31" s="1"/>
  <c r="D5" i="30"/>
  <c r="D42" i="30" s="1"/>
  <c r="C5" i="30"/>
  <c r="C42" i="30" s="1"/>
  <c r="G6" i="30"/>
  <c r="F5" i="30"/>
  <c r="G5" i="30" s="1"/>
  <c r="B5" i="30"/>
  <c r="B42" i="30" s="1"/>
  <c r="H5" i="30"/>
  <c r="H42" i="30" s="1"/>
  <c r="F42" i="30" l="1"/>
  <c r="G42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D15" i="23" l="1"/>
  <c r="E32" i="28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30" i="14"/>
  <c r="C33" i="14" s="1"/>
  <c r="O26" i="24" l="1"/>
  <c r="E21" i="10" l="1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30" i="14"/>
  <c r="J12" i="14"/>
  <c r="J14" i="14"/>
  <c r="J19" i="14"/>
  <c r="D33" i="14"/>
  <c r="E30" i="14"/>
  <c r="E33" i="14" s="1"/>
  <c r="G30" i="14"/>
  <c r="J32" i="14"/>
  <c r="F10" i="13"/>
  <c r="F11" i="13"/>
  <c r="F12" i="13"/>
  <c r="C13" i="13"/>
  <c r="D13" i="13"/>
  <c r="E13" i="13"/>
  <c r="C14" i="12"/>
  <c r="F10" i="10"/>
  <c r="F12" i="10"/>
  <c r="C13" i="10"/>
  <c r="D13" i="10"/>
  <c r="E8" i="8"/>
  <c r="C8" i="8"/>
  <c r="G17" i="3"/>
  <c r="J8" i="14" l="1"/>
  <c r="J30" i="14" s="1"/>
  <c r="B33" i="14"/>
  <c r="F8" i="8"/>
  <c r="F13" i="13"/>
  <c r="D8" i="8"/>
  <c r="K30" i="14"/>
  <c r="K33" i="14" s="1"/>
  <c r="E13" i="10"/>
  <c r="F13" i="10" s="1"/>
  <c r="F9" i="10"/>
  <c r="J33" i="14" l="1"/>
  <c r="AC20" i="31"/>
  <c r="CH19" i="31"/>
  <c r="CH20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5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2" authorId="0" shapeId="0" xr:uid="{00000000-0006-0000-0A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<sst xmlns="http://schemas.openxmlformats.org/spreadsheetml/2006/main" count="1295" uniqueCount="587">
  <si>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</si>
  <si>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</si>
  <si>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</si>
  <si>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</si>
  <si>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</si>
  <si>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</si>
  <si>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</si>
  <si>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</si>
  <si>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</si>
  <si>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</si>
  <si>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</si>
  <si>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</si>
  <si>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</si>
  <si>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</si>
  <si>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</si>
  <si>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</si>
  <si>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</si>
  <si>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</si>
  <si>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</si>
  <si>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</si>
  <si>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</si>
  <si>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</si>
  <si>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</si>
  <si>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</si>
  <si>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</si>
  <si>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</si>
  <si>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</si>
  <si>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</si>
  <si>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</si>
  <si>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</si>
  <si>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</si>
  <si>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</si>
  <si>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</si>
  <si>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</si>
  <si>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</si>
  <si>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</si>
  <si>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</si>
  <si>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</si>
  <si>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</si>
  <si>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</si>
  <si>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</si>
  <si>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</si>
  <si>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</si>
  <si>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</si>
  <si>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</si>
  <si>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</si>
  <si>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</si>
  <si>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</si>
  <si>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</si>
  <si>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</si>
  <si>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</si>
  <si>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</si>
  <si>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</si>
  <si>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</si>
  <si>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</si>
  <si>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</si>
  <si>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</si>
  <si>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</si>
  <si>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</si>
  <si>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</si>
  <si>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</si>
  <si>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</si>
  <si>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</si>
  <si>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</si>
  <si>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</si>
  <si>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</si>
  <si>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</si>
  <si>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</si>
  <si>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</si>
  <si>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</si>
  <si>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</si>
  <si>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</si>
  <si>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</si>
  <si>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</si>
  <si>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</si>
  <si>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</si>
  <si>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</si>
  <si>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</si>
  <si>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</si>
  <si>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</si>
  <si>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</si>
  <si>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</si>
  <si>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</si>
  <si>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</si>
  <si>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</si>
  <si>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</si>
  <si>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</si>
  <si>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</si>
  <si>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</si>
  <si>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</si>
  <si>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</si>
  <si>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</si>
  <si>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</si>
  <si>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</si>
  <si>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</si>
  <si>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</si>
  <si>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</si>
  <si>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</si>
  <si>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</si>
  <si>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</si>
  <si>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</si>
  <si>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</si>
  <si>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</si>
  <si>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</si>
  <si>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</si>
  <si>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</si>
  <si>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</si>
  <si>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</si>
  <si>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</si>
  <si>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</si>
  <si>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</si>
  <si>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</si>
  <si>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</si>
  <si>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</si>
  <si>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</si>
  <si>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</si>
  <si>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</si>
  <si>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</si>
  <si>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</si>
  <si>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</si>
  <si>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</si>
  <si>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</si>
  <si>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</si>
  <si>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</si>
  <si>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</si>
  <si>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</si>
  <si>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</si>
  <si>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</si>
  <si>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</si>
  <si>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Lakás támogatás</t>
  </si>
  <si>
    <t>Civil szerv tám</t>
  </si>
  <si>
    <t>Átmeneti segély</t>
  </si>
  <si>
    <t>Köztemetés</t>
  </si>
  <si>
    <t>Gondozó ház</t>
  </si>
  <si>
    <t>Nappali sz. ellátás</t>
  </si>
  <si>
    <t>Házigondozás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</si>
  <si>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</si>
  <si>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</si>
  <si>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</si>
  <si>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</si>
  <si>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</si>
  <si>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</si>
  <si>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</si>
  <si>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</si>
  <si>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</si>
  <si>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</si>
  <si>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</si>
  <si>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</si>
  <si>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</si>
  <si>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</si>
  <si>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</si>
  <si>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</si>
  <si>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</si>
  <si>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</si>
  <si>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</si>
  <si>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</si>
  <si>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</si>
  <si>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</si>
  <si>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</si>
  <si>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</si>
  <si>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</si>
  <si>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</si>
  <si>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</si>
  <si>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</si>
  <si>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</si>
  <si>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</si>
  <si>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</si>
  <si>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</si>
  <si>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</si>
  <si>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</si>
  <si>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</si>
  <si>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</si>
  <si>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</si>
  <si>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</si>
  <si>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</si>
  <si>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</si>
  <si>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</si>
  <si>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</si>
  <si>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</si>
  <si>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</si>
  <si>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</si>
  <si>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</si>
  <si>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</si>
  <si>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</si>
  <si>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</si>
  <si>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</si>
  <si>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</si>
  <si>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</si>
  <si>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</si>
  <si>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</si>
  <si>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</si>
  <si>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</si>
  <si>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</si>
  <si>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</si>
  <si>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</si>
  <si>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</si>
  <si>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</si>
  <si>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</si>
  <si>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</si>
  <si>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</si>
  <si>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</si>
  <si>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</si>
  <si>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</si>
  <si>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</si>
  <si>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</si>
  <si>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</si>
  <si>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</si>
  <si>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</si>
  <si>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</si>
  <si>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</si>
  <si>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</si>
  <si>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</si>
  <si>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</si>
  <si>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</si>
  <si>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</si>
  <si>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</si>
  <si>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</si>
  <si>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</si>
  <si>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</si>
  <si>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</si>
  <si>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</si>
  <si>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</si>
  <si>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</si>
  <si>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</si>
  <si>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</si>
  <si>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</si>
  <si>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</si>
  <si>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</si>
  <si>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</si>
  <si>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</si>
  <si>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</si>
  <si>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</si>
  <si>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</si>
  <si>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</si>
  <si>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</si>
  <si>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</si>
  <si>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</si>
  <si>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</si>
  <si>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</si>
  <si>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</si>
  <si>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</si>
  <si>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</si>
  <si>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</si>
  <si>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</si>
  <si>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</si>
  <si>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</si>
  <si>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</si>
  <si>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</si>
  <si>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</si>
  <si>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</si>
  <si>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</si>
  <si>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</si>
  <si>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</si>
  <si>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</si>
  <si>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</si>
  <si>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</si>
  <si>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</si>
  <si>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</si>
  <si>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</si>
  <si>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- ebböl Önkormányzat működési támog.</t>
  </si>
  <si>
    <t>3. Közhatalmi bevételek</t>
  </si>
  <si>
    <t>4. Működés belső finanszírozás bevételei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</si>
  <si>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</si>
  <si>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</si>
  <si>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</si>
  <si>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</si>
  <si>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</si>
  <si>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</si>
  <si>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</si>
  <si>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</si>
  <si>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</si>
  <si>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</si>
  <si>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</si>
  <si>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</si>
  <si>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</si>
  <si>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</si>
  <si>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</si>
  <si>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</si>
  <si>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</si>
  <si>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</si>
  <si>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</si>
  <si>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</si>
  <si>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</si>
  <si>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</si>
  <si>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</si>
  <si>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</si>
  <si>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</si>
  <si>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</si>
  <si>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</si>
  <si>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</si>
  <si>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</si>
  <si>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</si>
  <si>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</si>
  <si>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</si>
  <si>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</si>
  <si>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</si>
  <si>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</si>
  <si>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</si>
  <si>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</si>
  <si>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</si>
  <si>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</si>
  <si>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</si>
  <si>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</si>
  <si>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</si>
  <si>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</si>
  <si>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</si>
  <si>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</si>
  <si>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</si>
  <si>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</si>
  <si>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</si>
  <si>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</si>
  <si>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</si>
  <si>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</si>
  <si>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</si>
  <si>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</si>
  <si>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</si>
  <si>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</si>
  <si>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</si>
  <si>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</si>
  <si>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– Talajterhelési díj</t>
  </si>
  <si>
    <t>Kisértékű tárgyi eszközök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</si>
  <si>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</si>
  <si>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</si>
  <si>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</si>
  <si>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</si>
  <si>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</si>
  <si>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</si>
  <si>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</si>
  <si>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</si>
  <si>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</si>
  <si>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</si>
  <si>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</si>
  <si>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</si>
  <si>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</si>
  <si>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</si>
  <si>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>eredeti</t>
  </si>
  <si>
    <t>közutak üzemelt</t>
  </si>
  <si>
    <t>START közfogl.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</si>
  <si>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</si>
  <si>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</si>
  <si>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</si>
  <si>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</si>
  <si>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</si>
  <si>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</si>
  <si>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</si>
  <si>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</si>
  <si>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</si>
  <si>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</si>
  <si>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</si>
  <si>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</si>
  <si>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</si>
  <si>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</si>
  <si>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</si>
  <si>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</si>
  <si>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</si>
  <si>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</si>
  <si>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</si>
  <si>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</si>
  <si>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</si>
  <si>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</si>
  <si>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</si>
  <si>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</si>
  <si>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</si>
  <si>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</si>
  <si>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</si>
  <si>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</si>
  <si>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</si>
  <si>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</si>
  <si>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</si>
  <si>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</si>
  <si>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</si>
  <si>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</si>
  <si>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</si>
  <si>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</si>
  <si>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</si>
  <si>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</si>
  <si>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</si>
  <si>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</si>
  <si>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</si>
  <si>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</si>
  <si>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</si>
  <si>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</si>
  <si>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</si>
  <si>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</si>
  <si>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</si>
  <si>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</si>
  <si>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</si>
  <si>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</si>
  <si>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</si>
  <si>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</si>
  <si>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</si>
  <si>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</si>
  <si>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</si>
  <si>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</si>
  <si>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</si>
  <si>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</si>
  <si>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</si>
  <si>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</si>
  <si>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</si>
  <si>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</si>
  <si>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</si>
  <si>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</si>
  <si>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</si>
  <si>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</si>
  <si>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</si>
  <si>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</si>
  <si>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</si>
  <si>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</si>
  <si>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</si>
  <si>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</si>
  <si>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</si>
  <si>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</si>
  <si>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</si>
  <si>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</si>
  <si>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</si>
  <si>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</si>
  <si>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</si>
  <si>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</si>
  <si>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</si>
  <si>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</si>
  <si>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</si>
  <si>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</si>
  <si>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</si>
  <si>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Békés megyei Mezőgazdasági Szakigazgatási Hivatal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</si>
  <si>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</si>
  <si>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</si>
  <si>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</si>
  <si>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</si>
  <si>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</si>
  <si>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</si>
  <si>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</si>
  <si>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</si>
  <si>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</si>
  <si>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</si>
  <si>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</si>
  <si>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</si>
  <si>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</si>
  <si>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</si>
  <si>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</si>
  <si>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</si>
  <si>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</si>
  <si>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</si>
  <si>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</si>
  <si>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</si>
  <si>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</si>
  <si>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</si>
  <si>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</si>
  <si>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</si>
  <si>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</si>
  <si>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Kríziskeret</t>
  </si>
  <si>
    <t xml:space="preserve"> Falunap</t>
  </si>
  <si>
    <t>Polgárőrség</t>
  </si>
  <si>
    <t>Tüzelő vásárlás önerő,  karácsonyi csomagok, pénzbeni támogatás</t>
  </si>
  <si>
    <t>Idegenforgalmi adó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</si>
  <si>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</si>
  <si>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</si>
  <si>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</si>
  <si>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</si>
  <si>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</si>
  <si>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</si>
  <si>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</si>
  <si>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</si>
  <si>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</si>
  <si>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</si>
  <si>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</si>
  <si>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</si>
  <si>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módosított</t>
  </si>
  <si>
    <t>módosít</t>
  </si>
  <si>
    <t xml:space="preserve">Módosított előirányzat </t>
  </si>
  <si>
    <t>Kamion húzó verseny</t>
  </si>
  <si>
    <t>Bursa Hungarika</t>
  </si>
  <si>
    <t>Egyéb bérrend, Munkatörv.</t>
  </si>
  <si>
    <t>2023. évben</t>
  </si>
  <si>
    <t>Közfoglalkoz.</t>
  </si>
  <si>
    <t>Falugondnoki szolg.</t>
  </si>
  <si>
    <t>Hagyományőrző és Faluszépítő Egyesület</t>
  </si>
  <si>
    <t>107055 Falugondnoki szolgálat</t>
  </si>
  <si>
    <t>5.Külső finanszírozás</t>
  </si>
  <si>
    <t>Közfoglalkoztatás</t>
  </si>
  <si>
    <t>2024. évben</t>
  </si>
  <si>
    <t>Máltai Szeretet Szolgálat</t>
  </si>
  <si>
    <t>Kondisok</t>
  </si>
  <si>
    <t xml:space="preserve">             EMVA-tól kapott támogatás</t>
  </si>
  <si>
    <t>– ebből: NEAK-tól átvett működési célú támogatás</t>
  </si>
  <si>
    <t>– Folyószámla hitel felvétel ÁHT-n kívülről</t>
  </si>
  <si>
    <t>Jogakotás + polgárm</t>
  </si>
  <si>
    <t>Művelődési Ház</t>
  </si>
  <si>
    <t>Tető szigetelés</t>
  </si>
  <si>
    <t>Óvoda</t>
  </si>
  <si>
    <t>Nyári napközi</t>
  </si>
  <si>
    <t>– ebből NEAK-tól átvett támogatás</t>
  </si>
  <si>
    <t>107051 Szociális étkezés</t>
  </si>
  <si>
    <t>2025. évben</t>
  </si>
  <si>
    <t>Működ. c. átvett pénzeszköz</t>
  </si>
  <si>
    <t>Intézmények egyéb sajátos bev.</t>
  </si>
  <si>
    <t>II.Felhalm. és tőke jell. bev</t>
  </si>
  <si>
    <t>Intézményi műk. kapcs. egyéb bev.</t>
  </si>
  <si>
    <t>Támogat. kölcs. visszatér.</t>
  </si>
  <si>
    <t>módos.</t>
  </si>
  <si>
    <t>III.Belső finansz. bevétele</t>
  </si>
  <si>
    <t>Külső finansz.s bevétele</t>
  </si>
  <si>
    <t>Működési bev. össz.:</t>
  </si>
  <si>
    <t>Bevétel megnev.</t>
  </si>
  <si>
    <t>Gyermek- Háziorv</t>
  </si>
  <si>
    <t>További Rendezvények (éjszakai foci, mikulás)</t>
  </si>
  <si>
    <t>NEAK támogatás tovább adása ( gyermekorvos)</t>
  </si>
  <si>
    <t>Gádoros Nagyközség Önkormányzata és intézményei dolgozói létszámának alakulása 2023. évi költségvetésben</t>
  </si>
  <si>
    <t>Gádoros Nagyközség Önkormányzata 2023. évi összesített adatai intézmény finanszírozáshoz</t>
  </si>
  <si>
    <t>Munkaadókat terh. Járulék</t>
  </si>
  <si>
    <t>2023. év</t>
  </si>
  <si>
    <t>2026. évben</t>
  </si>
  <si>
    <t>7. osztály kirándulás támog.</t>
  </si>
  <si>
    <t>Mece Zum Babák Tánccsoport</t>
  </si>
  <si>
    <t>Kéményseprő ipari közszolg. Támog.</t>
  </si>
  <si>
    <t>Megelőlegezés visszafizetése</t>
  </si>
  <si>
    <t>Kóbor állatok gondozása</t>
  </si>
  <si>
    <t>Paczuk Ádám Hunor</t>
  </si>
  <si>
    <t>Gyermekvédelmi támogatás</t>
  </si>
  <si>
    <t>5. Ellátottak pénzbeli juttatása</t>
  </si>
  <si>
    <t>6. Tartalékok</t>
  </si>
  <si>
    <t>Dr. Hidasi László Nyugdíjas Egyesület</t>
  </si>
  <si>
    <t>Pünkösdi Zarándoklat Egyesület</t>
  </si>
  <si>
    <t>Széchenyi István Lótenyésztési Egyesület</t>
  </si>
  <si>
    <t>Tető javítás</t>
  </si>
  <si>
    <t>Nappali ellátás - Klub</t>
  </si>
  <si>
    <t>Bölcsődei nevelés</t>
  </si>
  <si>
    <t>Étkezés Bölcsőde</t>
  </si>
  <si>
    <t>Étkeztetés Óvoda</t>
  </si>
  <si>
    <t xml:space="preserve"> Könyvtár</t>
  </si>
  <si>
    <t>Közösségi ház</t>
  </si>
  <si>
    <t>Elvonások és befizetések</t>
  </si>
  <si>
    <t>Önkorm. által nyújtott 2024. III. negyedévi költségvetés támogatási kiadásai</t>
  </si>
  <si>
    <t>Tűvarázs Alkotókör</t>
  </si>
  <si>
    <t>V. Megelőlegezés</t>
  </si>
  <si>
    <t>V. Állami megelőlegezés</t>
  </si>
  <si>
    <t>Óvodai nevelés</t>
  </si>
  <si>
    <t>2025. évi eredeti előirányzat</t>
  </si>
  <si>
    <t xml:space="preserve">2025. évi eredeti előirányzat </t>
  </si>
  <si>
    <t>Ifjúsági gondozás</t>
  </si>
  <si>
    <t>Tároló kialakítása, nagykapu, útburkolat pótlása</t>
  </si>
  <si>
    <t>Tárgyi eszköz beszerzés</t>
  </si>
  <si>
    <t xml:space="preserve">4. melléklet </t>
  </si>
  <si>
    <t>Kutyamenhely támogatása</t>
  </si>
  <si>
    <t xml:space="preserve">Orosházi Kistérség </t>
  </si>
  <si>
    <t>NEAK támogatás tovább adása (gyermekorvos)</t>
  </si>
  <si>
    <t>Általános iskola 7. osztály " Határtalanul"</t>
  </si>
  <si>
    <t>5. melléklet</t>
  </si>
  <si>
    <t xml:space="preserve">2025. évi eredeti terv   </t>
  </si>
  <si>
    <t>2025. évi eredeti terv</t>
  </si>
  <si>
    <t>Paczuk Ádám támogatása</t>
  </si>
  <si>
    <t>START</t>
  </si>
  <si>
    <t>Vibrohenger</t>
  </si>
  <si>
    <t>Árokásó adapter</t>
  </si>
  <si>
    <t>Áht-n belüli állami megelőlegezés</t>
  </si>
  <si>
    <t>Ifjúság gond.</t>
  </si>
  <si>
    <t>ÁHT-n belüli megelőlegezés visszafizetése</t>
  </si>
  <si>
    <t xml:space="preserve">2025. év végi módosított előirányzat </t>
  </si>
  <si>
    <t>2025. év végi költségvetés bevételei</t>
  </si>
  <si>
    <t>2025. év végi bevételek összesen:</t>
  </si>
  <si>
    <t>23/2025.(I.21.) KT határozat óvoda épület felújítás pótmunka</t>
  </si>
  <si>
    <t>MFP-ÖTIK/2021/1 Polgármesteri Hivatal belső felújítása</t>
  </si>
  <si>
    <t>TOP_PLUSZ-1.2.1-21-BS1-2022-00015- Csapadékvíz elvezetés</t>
  </si>
  <si>
    <t>TOP_PLUSZ-2.1.1-21-BS1-2023-00053 Gondozási központ energetikai felújítása</t>
  </si>
  <si>
    <t>TOP_PLUSZ-1.2.3-21-BS1-2022-00033 belterületi utak fejlesztése</t>
  </si>
  <si>
    <t>Közvilágítás korszerűsítése</t>
  </si>
  <si>
    <t>Nagy u. 76. bérlet ingatlan felújítás</t>
  </si>
  <si>
    <t>Játszótér felújítás</t>
  </si>
  <si>
    <t>MFP-OEF/2025 "Gádoros Béke tér 6. szám alatti óvoda magastető</t>
  </si>
  <si>
    <t>2025. év végi költségvetés felújítási kiadásai</t>
  </si>
  <si>
    <t>Sarokcsiszoló, kandelláber</t>
  </si>
  <si>
    <t>Szivattyú</t>
  </si>
  <si>
    <t>2025. év végi költségvetés beruházási kiadásai</t>
  </si>
  <si>
    <t>Önkorm. által nyújtott 2025. év végi költségvetés támogatási kiadásai</t>
  </si>
  <si>
    <t>Társadalom és szociálp. juttatás 2025. év végi költségvetés kiadásai</t>
  </si>
  <si>
    <t>GÁDOROS 2025. év végi költségvetés kiadásai</t>
  </si>
  <si>
    <t>2025. év végi  költségv. Működ. és felhalm. c. bevételek és kiadások mérlegszerű bemutatása</t>
  </si>
  <si>
    <t>2025. év végi módosított ei.</t>
  </si>
  <si>
    <t xml:space="preserve"> 2025. év végi költségvetési bevételek</t>
  </si>
  <si>
    <t>2025. év végi költségvetési bevételek</t>
  </si>
  <si>
    <t xml:space="preserve"> 2025. év végi költségvetési  bevételek</t>
  </si>
  <si>
    <t>2025. év végi költségvetési  bevételek</t>
  </si>
  <si>
    <t>2025. év végi költségvetés bevétele</t>
  </si>
  <si>
    <t xml:space="preserve"> 2025. év végi költségvetés kiadásai</t>
  </si>
  <si>
    <t>2025. év végi költségvetés kiadásai</t>
  </si>
  <si>
    <t>2025. év végi  költségvetés kiadások</t>
  </si>
  <si>
    <t>2025. év végi költségvetés kiadások</t>
  </si>
  <si>
    <t>2025. év végi  költségvetés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</si>
</sst>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#"/>
  </numFmts>
  <fonts count="61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color rgb="FF00B0F0"/>
      <name val="Arial"/>
      <family val="2"/>
      <charset val="238"/>
    </font>
    <font>
      <sz val="10"/>
      <color rgb="FF00B0F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1"/>
      <color rgb="FF00B0F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sz val="8"/>
      <color rgb="FF00B050"/>
      <name val="Arial"/>
      <family val="2"/>
      <charset val="238"/>
    </font>
    <font>
      <b/>
      <sz val="8"/>
      <color rgb="FF00B05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1" fillId="0" borderId="0"/>
    <xf numFmtId="0" fontId="40" fillId="0" borderId="0"/>
    <xf numFmtId="0" fontId="52" fillId="0" borderId="0"/>
  </cellStyleXfs>
  <cellXfs count="430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0" fillId="0" borderId="15" xfId="0" applyBorder="1"/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12" xfId="0" applyNumberFormat="1" applyBorder="1"/>
    <xf numFmtId="3" fontId="22" fillId="0" borderId="0" xfId="0" applyNumberFormat="1" applyFont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19" xfId="0" applyBorder="1"/>
    <xf numFmtId="0" fontId="0" fillId="0" borderId="29" xfId="0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/>
    <xf numFmtId="0" fontId="20" fillId="0" borderId="0" xfId="0" applyFont="1" applyAlignment="1">
      <alignment horizontal="centerContinuous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49" fontId="22" fillId="0" borderId="11" xfId="0" applyNumberFormat="1" applyFont="1" applyBorder="1" applyAlignment="1">
      <alignment horizontal="center"/>
    </xf>
    <xf numFmtId="0" fontId="31" fillId="0" borderId="0" xfId="44"/>
    <xf numFmtId="0" fontId="33" fillId="0" borderId="43" xfId="44" applyFont="1" applyBorder="1" applyAlignment="1">
      <alignment horizontal="center" vertical="center" wrapText="1"/>
    </xf>
    <xf numFmtId="0" fontId="34" fillId="0" borderId="44" xfId="44" applyFont="1" applyBorder="1" applyAlignment="1">
      <alignment horizontal="left" vertical="center" indent="1"/>
    </xf>
    <xf numFmtId="0" fontId="34" fillId="0" borderId="45" xfId="44" applyFont="1" applyBorder="1" applyAlignment="1">
      <alignment horizontal="left" vertical="center" indent="1"/>
    </xf>
    <xf numFmtId="0" fontId="34" fillId="0" borderId="22" xfId="44" applyFont="1" applyBorder="1" applyAlignment="1">
      <alignment horizontal="left" vertical="center" indent="1"/>
    </xf>
    <xf numFmtId="0" fontId="34" fillId="0" borderId="46" xfId="44" applyFont="1" applyBorder="1" applyAlignment="1">
      <alignment horizontal="left" vertical="center" indent="1"/>
    </xf>
    <xf numFmtId="0" fontId="35" fillId="0" borderId="44" xfId="44" applyFont="1" applyBorder="1" applyAlignment="1">
      <alignment horizontal="left" vertical="center" indent="1"/>
    </xf>
    <xf numFmtId="0" fontId="36" fillId="0" borderId="0" xfId="44" applyFont="1"/>
    <xf numFmtId="0" fontId="31" fillId="0" borderId="0" xfId="44" applyProtection="1">
      <protection locked="0"/>
    </xf>
    <xf numFmtId="0" fontId="33" fillId="0" borderId="47" xfId="44" applyFont="1" applyBorder="1" applyAlignment="1">
      <alignment horizontal="center" vertical="center"/>
    </xf>
    <xf numFmtId="0" fontId="34" fillId="0" borderId="13" xfId="44" applyFont="1" applyBorder="1" applyAlignment="1">
      <alignment horizontal="left" vertical="center" wrapText="1" indent="1"/>
    </xf>
    <xf numFmtId="0" fontId="34" fillId="0" borderId="11" xfId="44" applyFont="1" applyBorder="1" applyAlignment="1">
      <alignment horizontal="left" vertical="center" wrapText="1" indent="1"/>
    </xf>
    <xf numFmtId="0" fontId="34" fillId="0" borderId="10" xfId="44" applyFont="1" applyBorder="1" applyAlignment="1">
      <alignment horizontal="left" vertical="center" wrapText="1" indent="1"/>
    </xf>
    <xf numFmtId="0" fontId="34" fillId="0" borderId="11" xfId="44" applyFont="1" applyBorder="1" applyAlignment="1">
      <alignment horizontal="left" vertical="center" indent="1"/>
    </xf>
    <xf numFmtId="0" fontId="38" fillId="0" borderId="49" xfId="44" applyFont="1" applyBorder="1" applyAlignment="1">
      <alignment horizontal="left" vertical="center" indent="1"/>
    </xf>
    <xf numFmtId="0" fontId="34" fillId="0" borderId="10" xfId="44" applyFont="1" applyBorder="1" applyAlignment="1">
      <alignment horizontal="left" vertical="center" indent="1"/>
    </xf>
    <xf numFmtId="0" fontId="38" fillId="0" borderId="49" xfId="44" applyFont="1" applyBorder="1" applyAlignment="1">
      <alignment horizontal="left" indent="1"/>
    </xf>
    <xf numFmtId="0" fontId="39" fillId="0" borderId="0" xfId="44" applyFont="1" applyProtection="1">
      <protection locked="0"/>
    </xf>
    <xf numFmtId="166" fontId="34" fillId="0" borderId="13" xfId="44" applyNumberFormat="1" applyFont="1" applyBorder="1" applyAlignment="1" applyProtection="1">
      <alignment vertical="center"/>
      <protection locked="0"/>
    </xf>
    <xf numFmtId="166" fontId="34" fillId="0" borderId="11" xfId="44" applyNumberFormat="1" applyFont="1" applyBorder="1" applyAlignment="1" applyProtection="1">
      <alignment vertical="center"/>
      <protection locked="0"/>
    </xf>
    <xf numFmtId="166" fontId="34" fillId="0" borderId="10" xfId="44" applyNumberFormat="1" applyFont="1" applyBorder="1" applyAlignment="1" applyProtection="1">
      <alignment vertical="center"/>
      <protection locked="0"/>
    </xf>
    <xf numFmtId="166" fontId="35" fillId="0" borderId="49" xfId="44" applyNumberFormat="1" applyFont="1" applyBorder="1" applyAlignment="1">
      <alignment vertical="center"/>
    </xf>
    <xf numFmtId="166" fontId="35" fillId="0" borderId="49" xfId="44" applyNumberFormat="1" applyFont="1" applyBorder="1"/>
    <xf numFmtId="0" fontId="32" fillId="0" borderId="0" xfId="44" applyFont="1" applyProtection="1">
      <protection locked="0"/>
    </xf>
    <xf numFmtId="0" fontId="31" fillId="0" borderId="0" xfId="44" applyAlignment="1" applyProtection="1">
      <alignment vertical="center"/>
      <protection locked="0"/>
    </xf>
    <xf numFmtId="0" fontId="41" fillId="0" borderId="0" xfId="45" applyFont="1" applyAlignment="1">
      <alignment horizontal="right"/>
    </xf>
    <xf numFmtId="0" fontId="33" fillId="0" borderId="51" xfId="44" applyFont="1" applyBorder="1" applyAlignment="1">
      <alignment horizontal="center" vertical="center"/>
    </xf>
    <xf numFmtId="166" fontId="34" fillId="0" borderId="53" xfId="44" applyNumberFormat="1" applyFont="1" applyBorder="1" applyAlignment="1">
      <alignment vertical="center"/>
    </xf>
    <xf numFmtId="166" fontId="34" fillId="0" borderId="21" xfId="44" applyNumberFormat="1" applyFont="1" applyBorder="1" applyAlignment="1">
      <alignment vertical="center"/>
    </xf>
    <xf numFmtId="166" fontId="34" fillId="0" borderId="54" xfId="44" applyNumberFormat="1" applyFont="1" applyBorder="1" applyAlignment="1">
      <alignment vertical="center"/>
    </xf>
    <xf numFmtId="166" fontId="35" fillId="0" borderId="55" xfId="44" applyNumberFormat="1" applyFont="1" applyBorder="1" applyAlignment="1">
      <alignment vertical="center"/>
    </xf>
    <xf numFmtId="166" fontId="35" fillId="0" borderId="55" xfId="44" applyNumberFormat="1" applyFont="1" applyBorder="1"/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5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5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5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10" fontId="9" fillId="0" borderId="11" xfId="0" applyNumberFormat="1" applyFont="1" applyBorder="1"/>
    <xf numFmtId="0" fontId="20" fillId="0" borderId="23" xfId="0" applyFont="1" applyBorder="1"/>
    <xf numFmtId="0" fontId="20" fillId="0" borderId="0" xfId="0" applyFont="1"/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Border="1"/>
    <xf numFmtId="0" fontId="26" fillId="0" borderId="0" xfId="0" applyFo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49" fontId="9" fillId="0" borderId="11" xfId="0" applyNumberFormat="1" applyFont="1" applyBorder="1"/>
    <xf numFmtId="0" fontId="9" fillId="0" borderId="0" xfId="0" applyFont="1" applyAlignment="1">
      <alignment horizont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3" fontId="0" fillId="24" borderId="11" xfId="0" applyNumberFormat="1" applyFill="1" applyBorder="1"/>
    <xf numFmtId="0" fontId="25" fillId="24" borderId="11" xfId="0" applyFont="1" applyFill="1" applyBorder="1" applyAlignment="1">
      <alignment horizontal="center" vertical="center"/>
    </xf>
    <xf numFmtId="3" fontId="19" fillId="24" borderId="11" xfId="0" applyNumberFormat="1" applyFont="1" applyFill="1" applyBorder="1"/>
    <xf numFmtId="3" fontId="25" fillId="24" borderId="11" xfId="0" applyNumberFormat="1" applyFont="1" applyFill="1" applyBorder="1"/>
    <xf numFmtId="0" fontId="9" fillId="24" borderId="11" xfId="0" applyFont="1" applyFill="1" applyBorder="1"/>
    <xf numFmtId="0" fontId="9" fillId="24" borderId="11" xfId="0" applyFont="1" applyFill="1" applyBorder="1" applyAlignment="1">
      <alignment horizontal="center"/>
    </xf>
    <xf numFmtId="3" fontId="0" fillId="24" borderId="0" xfId="0" applyNumberFormat="1" applyFill="1"/>
    <xf numFmtId="0" fontId="0" fillId="24" borderId="19" xfId="0" applyFill="1" applyBorder="1"/>
    <xf numFmtId="3" fontId="9" fillId="0" borderId="22" xfId="0" applyNumberFormat="1" applyFont="1" applyBorder="1"/>
    <xf numFmtId="0" fontId="22" fillId="24" borderId="11" xfId="0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centerContinuous" vertical="center"/>
    </xf>
    <xf numFmtId="0" fontId="19" fillId="24" borderId="11" xfId="0" applyFont="1" applyFill="1" applyBorder="1" applyAlignment="1">
      <alignment vertical="center" wrapText="1"/>
    </xf>
    <xf numFmtId="0" fontId="25" fillId="24" borderId="11" xfId="0" applyFont="1" applyFill="1" applyBorder="1" applyAlignment="1">
      <alignment vertical="center" wrapText="1"/>
    </xf>
    <xf numFmtId="0" fontId="19" fillId="24" borderId="13" xfId="0" applyFont="1" applyFill="1" applyBorder="1" applyAlignment="1">
      <alignment vertical="center" wrapText="1"/>
    </xf>
    <xf numFmtId="0" fontId="22" fillId="24" borderId="1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4" borderId="0" xfId="0" applyFill="1" applyAlignment="1">
      <alignment vertical="center"/>
    </xf>
    <xf numFmtId="0" fontId="22" fillId="24" borderId="0" xfId="0" applyFont="1" applyFill="1" applyAlignment="1">
      <alignment horizontal="centerContinuous" vertical="center" wrapText="1"/>
    </xf>
    <xf numFmtId="0" fontId="0" fillId="24" borderId="0" xfId="0" applyFill="1" applyAlignment="1">
      <alignment horizontal="centerContinuous" vertical="center" wrapText="1"/>
    </xf>
    <xf numFmtId="0" fontId="0" fillId="24" borderId="1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2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right" vertical="center"/>
    </xf>
    <xf numFmtId="3" fontId="0" fillId="24" borderId="11" xfId="0" applyNumberFormat="1" applyFill="1" applyBorder="1" applyAlignment="1">
      <alignment vertical="center"/>
    </xf>
    <xf numFmtId="3" fontId="0" fillId="24" borderId="17" xfId="0" applyNumberForma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3" fontId="22" fillId="24" borderId="11" xfId="0" applyNumberFormat="1" applyFont="1" applyFill="1" applyBorder="1" applyAlignment="1">
      <alignment vertical="center"/>
    </xf>
    <xf numFmtId="3" fontId="22" fillId="24" borderId="0" xfId="0" applyNumberFormat="1" applyFont="1" applyFill="1" applyAlignment="1">
      <alignment vertical="center"/>
    </xf>
    <xf numFmtId="3" fontId="19" fillId="24" borderId="11" xfId="0" applyNumberFormat="1" applyFont="1" applyFill="1" applyBorder="1" applyAlignment="1">
      <alignment vertical="center"/>
    </xf>
    <xf numFmtId="3" fontId="25" fillId="24" borderId="11" xfId="0" applyNumberFormat="1" applyFont="1" applyFill="1" applyBorder="1" applyAlignment="1">
      <alignment vertical="center"/>
    </xf>
    <xf numFmtId="3" fontId="22" fillId="24" borderId="11" xfId="0" quotePrefix="1" applyNumberFormat="1" applyFont="1" applyFill="1" applyBorder="1" applyAlignment="1">
      <alignment vertical="center"/>
    </xf>
    <xf numFmtId="3" fontId="22" fillId="24" borderId="17" xfId="0" applyNumberFormat="1" applyFont="1" applyFill="1" applyBorder="1" applyAlignment="1">
      <alignment vertical="center"/>
    </xf>
    <xf numFmtId="0" fontId="25" fillId="0" borderId="0" xfId="0" applyFont="1" applyAlignment="1">
      <alignment vertical="center" wrapText="1"/>
    </xf>
    <xf numFmtId="0" fontId="9" fillId="24" borderId="0" xfId="0" applyFont="1" applyFill="1" applyAlignment="1">
      <alignment vertical="center"/>
    </xf>
    <xf numFmtId="3" fontId="25" fillId="24" borderId="22" xfId="0" applyNumberFormat="1" applyFont="1" applyFill="1" applyBorder="1" applyAlignment="1">
      <alignment vertical="center"/>
    </xf>
    <xf numFmtId="3" fontId="25" fillId="24" borderId="21" xfId="0" applyNumberFormat="1" applyFont="1" applyFill="1" applyBorder="1" applyAlignment="1">
      <alignment vertical="center"/>
    </xf>
    <xf numFmtId="0" fontId="42" fillId="0" borderId="11" xfId="0" applyFont="1" applyBorder="1" applyAlignment="1">
      <alignment horizontal="centerContinuous"/>
    </xf>
    <xf numFmtId="0" fontId="42" fillId="0" borderId="18" xfId="0" applyFont="1" applyBorder="1" applyAlignment="1">
      <alignment horizontal="centerContinuous"/>
    </xf>
    <xf numFmtId="0" fontId="42" fillId="0" borderId="17" xfId="0" applyFont="1" applyBorder="1" applyAlignment="1">
      <alignment horizontal="centerContinuous"/>
    </xf>
    <xf numFmtId="3" fontId="9" fillId="24" borderId="11" xfId="0" applyNumberFormat="1" applyFont="1" applyFill="1" applyBorder="1" applyAlignment="1">
      <alignment vertical="center" wrapText="1"/>
    </xf>
    <xf numFmtId="3" fontId="22" fillId="24" borderId="11" xfId="0" applyNumberFormat="1" applyFont="1" applyFill="1" applyBorder="1" applyAlignment="1">
      <alignment vertical="center" wrapText="1"/>
    </xf>
    <xf numFmtId="3" fontId="45" fillId="0" borderId="21" xfId="0" applyNumberFormat="1" applyFont="1" applyBorder="1"/>
    <xf numFmtId="3" fontId="45" fillId="0" borderId="11" xfId="0" applyNumberFormat="1" applyFont="1" applyBorder="1"/>
    <xf numFmtId="3" fontId="9" fillId="0" borderId="0" xfId="0" applyNumberFormat="1" applyFont="1"/>
    <xf numFmtId="3" fontId="12" fillId="6" borderId="25" xfId="36" applyNumberFormat="1" applyBorder="1" applyAlignment="1">
      <alignment vertical="center"/>
    </xf>
    <xf numFmtId="3" fontId="12" fillId="6" borderId="26" xfId="36" applyNumberFormat="1" applyBorder="1" applyAlignment="1">
      <alignment vertical="center"/>
    </xf>
    <xf numFmtId="3" fontId="12" fillId="6" borderId="11" xfId="36" applyNumberFormat="1" applyBorder="1" applyAlignment="1">
      <alignment vertical="center"/>
    </xf>
    <xf numFmtId="0" fontId="44" fillId="0" borderId="0" xfId="0" applyFont="1"/>
    <xf numFmtId="0" fontId="44" fillId="0" borderId="0" xfId="0" applyFont="1" applyAlignment="1">
      <alignment vertical="center"/>
    </xf>
    <xf numFmtId="0" fontId="0" fillId="0" borderId="17" xfId="0" applyBorder="1" applyAlignment="1">
      <alignment horizontal="center"/>
    </xf>
    <xf numFmtId="0" fontId="0" fillId="0" borderId="24" xfId="0" applyBorder="1"/>
    <xf numFmtId="3" fontId="0" fillId="0" borderId="24" xfId="0" applyNumberFormat="1" applyBorder="1"/>
    <xf numFmtId="0" fontId="47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Continuous" vertical="center"/>
    </xf>
    <xf numFmtId="3" fontId="49" fillId="0" borderId="11" xfId="0" applyNumberFormat="1" applyFont="1" applyBorder="1"/>
    <xf numFmtId="3" fontId="50" fillId="6" borderId="11" xfId="36" applyNumberFormat="1" applyFont="1" applyBorder="1"/>
    <xf numFmtId="10" fontId="50" fillId="6" borderId="11" xfId="36" applyNumberFormat="1" applyFont="1" applyBorder="1"/>
    <xf numFmtId="0" fontId="9" fillId="0" borderId="24" xfId="0" applyFont="1" applyBorder="1" applyAlignment="1">
      <alignment horizontal="center"/>
    </xf>
    <xf numFmtId="0" fontId="9" fillId="0" borderId="24" xfId="0" applyFont="1" applyBorder="1"/>
    <xf numFmtId="10" fontId="49" fillId="0" borderId="11" xfId="0" applyNumberFormat="1" applyFont="1" applyBorder="1"/>
    <xf numFmtId="0" fontId="48" fillId="0" borderId="0" xfId="0" applyFont="1"/>
    <xf numFmtId="3" fontId="48" fillId="0" borderId="0" xfId="0" applyNumberFormat="1" applyFont="1"/>
    <xf numFmtId="3" fontId="50" fillId="6" borderId="11" xfId="36" quotePrefix="1" applyNumberFormat="1" applyFont="1" applyBorder="1" applyAlignment="1">
      <alignment vertical="center"/>
    </xf>
    <xf numFmtId="0" fontId="49" fillId="0" borderId="0" xfId="0" applyFont="1" applyAlignment="1">
      <alignment horizontal="centerContinuous"/>
    </xf>
    <xf numFmtId="0" fontId="9" fillId="0" borderId="11" xfId="0" applyFont="1" applyBorder="1" applyAlignment="1">
      <alignment vertical="center" wrapText="1"/>
    </xf>
    <xf numFmtId="3" fontId="9" fillId="0" borderId="11" xfId="0" applyNumberFormat="1" applyFont="1" applyBorder="1" applyAlignment="1">
      <alignment horizontal="right" vertical="center" wrapText="1"/>
    </xf>
    <xf numFmtId="3" fontId="9" fillId="0" borderId="11" xfId="0" applyNumberFormat="1" applyFont="1" applyBorder="1" applyAlignment="1">
      <alignment vertical="center" wrapText="1"/>
    </xf>
    <xf numFmtId="0" fontId="9" fillId="0" borderId="11" xfId="0" applyFont="1" applyBorder="1" applyAlignment="1">
      <alignment horizontal="center" wrapText="1"/>
    </xf>
    <xf numFmtId="3" fontId="51" fillId="0" borderId="11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/>
    </xf>
    <xf numFmtId="3" fontId="54" fillId="0" borderId="11" xfId="0" applyNumberFormat="1" applyFont="1" applyBorder="1"/>
    <xf numFmtId="49" fontId="53" fillId="0" borderId="11" xfId="0" applyNumberFormat="1" applyFont="1" applyBorder="1"/>
    <xf numFmtId="0" fontId="57" fillId="0" borderId="0" xfId="0" applyFont="1" applyAlignment="1">
      <alignment horizontal="centerContinuous" vertical="center"/>
    </xf>
    <xf numFmtId="0" fontId="54" fillId="0" borderId="11" xfId="0" applyFont="1" applyBorder="1"/>
    <xf numFmtId="0" fontId="58" fillId="0" borderId="11" xfId="0" applyFont="1" applyBorder="1"/>
    <xf numFmtId="0" fontId="57" fillId="0" borderId="11" xfId="0" applyFont="1" applyBorder="1"/>
    <xf numFmtId="0" fontId="54" fillId="0" borderId="11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wrapText="1"/>
    </xf>
    <xf numFmtId="0" fontId="54" fillId="0" borderId="11" xfId="0" applyFont="1" applyBorder="1" applyAlignment="1">
      <alignment horizontal="center" wrapText="1"/>
    </xf>
    <xf numFmtId="3" fontId="9" fillId="24" borderId="11" xfId="0" applyNumberFormat="1" applyFont="1" applyFill="1" applyBorder="1" applyAlignment="1">
      <alignment vertical="center"/>
    </xf>
    <xf numFmtId="0" fontId="58" fillId="24" borderId="0" xfId="0" applyFont="1" applyFill="1" applyAlignment="1">
      <alignment horizontal="centerContinuous" vertical="center"/>
    </xf>
    <xf numFmtId="0" fontId="54" fillId="24" borderId="0" xfId="0" applyFont="1" applyFill="1" applyAlignment="1">
      <alignment horizontal="centerContinuous" vertical="center"/>
    </xf>
    <xf numFmtId="3" fontId="54" fillId="0" borderId="22" xfId="0" applyNumberFormat="1" applyFont="1" applyBorder="1"/>
    <xf numFmtId="3" fontId="54" fillId="0" borderId="21" xfId="0" applyNumberFormat="1" applyFont="1" applyBorder="1"/>
    <xf numFmtId="3" fontId="60" fillId="0" borderId="12" xfId="0" applyNumberFormat="1" applyFont="1" applyBorder="1"/>
    <xf numFmtId="3" fontId="60" fillId="0" borderId="21" xfId="0" applyNumberFormat="1" applyFont="1" applyBorder="1"/>
    <xf numFmtId="3" fontId="60" fillId="0" borderId="22" xfId="0" applyNumberFormat="1" applyFont="1" applyBorder="1"/>
    <xf numFmtId="3" fontId="60" fillId="0" borderId="11" xfId="0" applyNumberFormat="1" applyFont="1" applyBorder="1"/>
    <xf numFmtId="0" fontId="55" fillId="0" borderId="0" xfId="0" applyFont="1"/>
    <xf numFmtId="0" fontId="20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2" fillId="24" borderId="0" xfId="0" applyFont="1" applyFill="1" applyAlignment="1">
      <alignment horizontal="center" vertical="center"/>
    </xf>
    <xf numFmtId="0" fontId="44" fillId="24" borderId="0" xfId="0" applyFont="1" applyFill="1" applyAlignment="1">
      <alignment horizontal="center" vertical="center"/>
    </xf>
    <xf numFmtId="0" fontId="22" fillId="24" borderId="14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12" fillId="6" borderId="17" xfId="36" applyBorder="1" applyAlignment="1">
      <alignment horizontal="center" vertical="center" wrapText="1"/>
    </xf>
    <xf numFmtId="0" fontId="12" fillId="6" borderId="12" xfId="36" applyBorder="1" applyAlignment="1">
      <alignment horizontal="center" vertical="center" wrapText="1"/>
    </xf>
    <xf numFmtId="0" fontId="54" fillId="24" borderId="0" xfId="0" applyFont="1" applyFill="1" applyAlignment="1">
      <alignment horizontal="center" vertical="center"/>
    </xf>
    <xf numFmtId="0" fontId="58" fillId="24" borderId="0" xfId="0" applyFont="1" applyFill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12" fillId="6" borderId="11" xfId="36" applyBorder="1" applyAlignment="1">
      <alignment horizontal="center" vertical="center" wrapText="1"/>
    </xf>
    <xf numFmtId="0" fontId="12" fillId="6" borderId="11" xfId="36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7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58" fillId="24" borderId="0" xfId="0" applyFont="1" applyFill="1" applyAlignment="1">
      <alignment vertical="center"/>
    </xf>
    <xf numFmtId="0" fontId="46" fillId="6" borderId="11" xfId="36" applyFont="1" applyBorder="1" applyAlignment="1">
      <alignment horizontal="center" vertical="center" wrapText="1"/>
    </xf>
    <xf numFmtId="0" fontId="46" fillId="6" borderId="11" xfId="36" applyFont="1" applyBorder="1" applyAlignment="1">
      <alignment horizontal="center" vertical="center"/>
    </xf>
    <xf numFmtId="0" fontId="12" fillId="6" borderId="31" xfId="36" applyBorder="1" applyAlignment="1">
      <alignment horizontal="center" vertical="center" wrapText="1"/>
    </xf>
    <xf numFmtId="0" fontId="12" fillId="6" borderId="32" xfId="36" applyBorder="1" applyAlignment="1">
      <alignment horizontal="center" vertical="center" wrapText="1"/>
    </xf>
    <xf numFmtId="0" fontId="46" fillId="6" borderId="17" xfId="36" applyFont="1" applyBorder="1" applyAlignment="1">
      <alignment horizontal="center" vertical="center" wrapText="1"/>
    </xf>
    <xf numFmtId="0" fontId="46" fillId="6" borderId="18" xfId="36" applyFont="1" applyBorder="1" applyAlignment="1">
      <alignment horizontal="center" vertical="center"/>
    </xf>
    <xf numFmtId="0" fontId="46" fillId="6" borderId="12" xfId="36" applyFont="1" applyBorder="1" applyAlignment="1">
      <alignment horizontal="center" vertical="center"/>
    </xf>
    <xf numFmtId="0" fontId="46" fillId="6" borderId="12" xfId="36" applyFont="1" applyBorder="1" applyAlignment="1">
      <alignment horizontal="center" vertical="center" wrapText="1"/>
    </xf>
    <xf numFmtId="0" fontId="26" fillId="24" borderId="18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7" xfId="0" applyFont="1" applyBorder="1"/>
    <xf numFmtId="0" fontId="22" fillId="0" borderId="12" xfId="0" applyFont="1" applyBorder="1"/>
    <xf numFmtId="0" fontId="53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/>
    <xf numFmtId="0" fontId="42" fillId="0" borderId="40" xfId="0" applyFont="1" applyBorder="1" applyAlignment="1">
      <alignment horizontal="center"/>
    </xf>
    <xf numFmtId="0" fontId="44" fillId="0" borderId="19" xfId="0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42" fillId="0" borderId="17" xfId="0" applyFont="1" applyBorder="1" applyAlignment="1">
      <alignment horizontal="center"/>
    </xf>
    <xf numFmtId="0" fontId="44" fillId="0" borderId="18" xfId="0" applyFont="1" applyBorder="1" applyAlignment="1">
      <alignment horizontal="center"/>
    </xf>
    <xf numFmtId="0" fontId="44" fillId="0" borderId="12" xfId="0" applyFont="1" applyBorder="1" applyAlignment="1">
      <alignment horizontal="center"/>
    </xf>
    <xf numFmtId="0" fontId="12" fillId="6" borderId="41" xfId="36" applyBorder="1" applyAlignment="1">
      <alignment horizontal="center" vertical="center" wrapText="1"/>
    </xf>
    <xf numFmtId="0" fontId="12" fillId="6" borderId="35" xfId="36" applyBorder="1" applyAlignment="1">
      <alignment horizontal="center" vertical="center" wrapText="1"/>
    </xf>
    <xf numFmtId="0" fontId="12" fillId="6" borderId="24" xfId="36" applyBorder="1" applyAlignment="1">
      <alignment horizontal="center" vertical="center" wrapText="1"/>
    </xf>
    <xf numFmtId="0" fontId="12" fillId="6" borderId="36" xfId="36" applyBorder="1" applyAlignment="1">
      <alignment horizontal="center" vertical="center" wrapText="1"/>
    </xf>
    <xf numFmtId="0" fontId="12" fillId="6" borderId="37" xfId="36" applyBorder="1" applyAlignment="1">
      <alignment horizontal="center" vertical="center" wrapText="1"/>
    </xf>
    <xf numFmtId="0" fontId="12" fillId="6" borderId="38" xfId="36" applyBorder="1" applyAlignment="1">
      <alignment horizontal="center" vertical="center" wrapText="1"/>
    </xf>
    <xf numFmtId="0" fontId="12" fillId="6" borderId="39" xfId="36" applyBorder="1" applyAlignment="1">
      <alignment horizontal="center" vertical="center" wrapText="1"/>
    </xf>
    <xf numFmtId="0" fontId="12" fillId="6" borderId="27" xfId="36" applyBorder="1" applyAlignment="1">
      <alignment horizontal="center" vertical="center" wrapText="1"/>
    </xf>
    <xf numFmtId="0" fontId="46" fillId="6" borderId="11" xfId="36" applyFont="1" applyBorder="1" applyAlignment="1">
      <alignment horizontal="center" wrapText="1"/>
    </xf>
    <xf numFmtId="0" fontId="46" fillId="6" borderId="11" xfId="36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/>
    </xf>
    <xf numFmtId="0" fontId="12" fillId="6" borderId="17" xfId="36" applyBorder="1" applyAlignment="1">
      <alignment horizontal="center"/>
    </xf>
    <xf numFmtId="0" fontId="12" fillId="6" borderId="12" xfId="36" applyBorder="1" applyAlignment="1">
      <alignment horizontal="center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12" fillId="6" borderId="11" xfId="36" applyBorder="1" applyAlignment="1">
      <alignment horizontal="center" wrapText="1"/>
    </xf>
    <xf numFmtId="0" fontId="12" fillId="6" borderId="11" xfId="36" applyBorder="1" applyAlignment="1">
      <alignment horizontal="center"/>
    </xf>
    <xf numFmtId="0" fontId="12" fillId="6" borderId="42" xfId="36" applyBorder="1" applyAlignment="1">
      <alignment horizontal="center" vertical="center" wrapText="1"/>
    </xf>
    <xf numFmtId="0" fontId="12" fillId="6" borderId="33" xfId="36" applyBorder="1" applyAlignment="1">
      <alignment horizontal="center"/>
    </xf>
    <xf numFmtId="0" fontId="12" fillId="6" borderId="34" xfId="36" applyBorder="1" applyAlignment="1"/>
    <xf numFmtId="0" fontId="12" fillId="6" borderId="17" xfId="36" applyBorder="1" applyAlignment="1">
      <alignment horizontal="center" wrapText="1"/>
    </xf>
    <xf numFmtId="0" fontId="46" fillId="6" borderId="17" xfId="36" applyFont="1" applyBorder="1" applyAlignment="1">
      <alignment horizontal="center"/>
    </xf>
    <xf numFmtId="0" fontId="46" fillId="6" borderId="12" xfId="36" applyFont="1" applyBorder="1" applyAlignment="1">
      <alignment horizontal="center"/>
    </xf>
    <xf numFmtId="0" fontId="46" fillId="6" borderId="17" xfId="36" applyFont="1" applyBorder="1" applyAlignment="1">
      <alignment horizontal="center" wrapText="1"/>
    </xf>
    <xf numFmtId="0" fontId="46" fillId="6" borderId="12" xfId="36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0" xfId="0"/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52" fillId="0" borderId="17" xfId="46" applyBorder="1" applyAlignment="1">
      <alignment horizontal="center" wrapText="1"/>
    </xf>
    <xf numFmtId="0" fontId="52" fillId="0" borderId="12" xfId="46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2" fillId="0" borderId="40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wrapText="1"/>
    </xf>
    <xf numFmtId="0" fontId="9" fillId="0" borderId="24" xfId="0" applyFont="1" applyBorder="1" applyAlignment="1">
      <alignment wrapText="1"/>
    </xf>
    <xf numFmtId="0" fontId="0" fillId="0" borderId="27" xfId="0" applyBorder="1" applyAlignment="1">
      <alignment wrapText="1"/>
    </xf>
    <xf numFmtId="0" fontId="9" fillId="0" borderId="17" xfId="0" applyFont="1" applyBorder="1" applyAlignment="1">
      <alignment wrapText="1"/>
    </xf>
    <xf numFmtId="0" fontId="0" fillId="0" borderId="12" xfId="0" applyBorder="1" applyAlignment="1">
      <alignment horizontal="center" wrapText="1"/>
    </xf>
    <xf numFmtId="0" fontId="43" fillId="0" borderId="0" xfId="0" applyFont="1" applyAlignment="1">
      <alignment horizontal="center"/>
    </xf>
    <xf numFmtId="0" fontId="55" fillId="0" borderId="0" xfId="0" applyFont="1" applyAlignment="1">
      <alignment horizontal="center" vertical="center"/>
    </xf>
    <xf numFmtId="0" fontId="56" fillId="0" borderId="0" xfId="0" applyFo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0" fillId="0" borderId="12" xfId="0" applyBorder="1"/>
    <xf numFmtId="0" fontId="32" fillId="0" borderId="0" xfId="44" applyFont="1" applyAlignment="1">
      <alignment horizontal="center" wrapText="1"/>
    </xf>
    <xf numFmtId="0" fontId="32" fillId="0" borderId="0" xfId="44" applyFont="1" applyAlignment="1">
      <alignment horizontal="center"/>
    </xf>
    <xf numFmtId="0" fontId="37" fillId="0" borderId="48" xfId="44" applyFont="1" applyBorder="1" applyAlignment="1">
      <alignment horizontal="left" vertical="center" indent="1"/>
    </xf>
    <xf numFmtId="0" fontId="37" fillId="0" borderId="50" xfId="44" applyFont="1" applyBorder="1" applyAlignment="1">
      <alignment horizontal="left" vertical="center" indent="1"/>
    </xf>
    <xf numFmtId="0" fontId="37" fillId="0" borderId="52" xfId="44" applyFont="1" applyBorder="1" applyAlignment="1">
      <alignment horizontal="left" vertical="center" indent="1"/>
    </xf>
  </cellXfs>
  <cellStyles count="47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 4" xfId="46" xr:uid="{00000000-0005-0000-0000-000027000000}"/>
    <cellStyle name="Normál_SEGEDLETEK" xfId="44" xr:uid="{00000000-0005-0000-0000-000028000000}"/>
    <cellStyle name="Normál_táblázatokrendelethez" xfId="45" xr:uid="{00000000-0005-0000-0000-000029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tabSelected="1" view="pageLayout" zoomScale="90" zoomScaleNormal="100" zoomScalePageLayoutView="90" workbookViewId="0">
      <selection sqref="A1:H4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21.28515625" customWidth="1"/>
    <col min="5" max="6" width="10.7109375" hidden="1" customWidth="1"/>
    <col min="7" max="7" width="13.7109375" hidden="1" customWidth="1"/>
    <col min="8" max="8" width="16.7109375" customWidth="1"/>
  </cols>
  <sheetData>
    <row r="1" spans="1:12" ht="15.75" x14ac:dyDescent="0.25">
      <c r="A1" s="286" t="s">
        <v>321</v>
      </c>
      <c r="B1" s="286"/>
      <c r="C1" s="286"/>
      <c r="D1" s="286"/>
      <c r="E1" s="286"/>
      <c r="F1" s="286"/>
      <c r="G1" s="286"/>
      <c r="H1" s="286"/>
    </row>
    <row r="2" spans="1:12" ht="15.75" x14ac:dyDescent="0.25">
      <c r="A2" s="287" t="s">
        <v>557</v>
      </c>
      <c r="B2" s="287"/>
      <c r="C2" s="287"/>
      <c r="D2" s="287"/>
      <c r="E2" s="159"/>
      <c r="F2" s="159"/>
      <c r="G2" s="158"/>
      <c r="H2" s="39"/>
      <c r="I2" s="40"/>
      <c r="J2" s="46"/>
    </row>
    <row r="3" spans="1:12" x14ac:dyDescent="0.2">
      <c r="D3" s="288" t="s">
        <v>344</v>
      </c>
      <c r="E3" s="289"/>
      <c r="F3" s="289"/>
      <c r="G3" s="289"/>
      <c r="H3" s="289"/>
    </row>
    <row r="4" spans="1:12" ht="38.25" x14ac:dyDescent="0.2">
      <c r="A4" s="23" t="s">
        <v>1</v>
      </c>
      <c r="B4" s="47" t="s">
        <v>304</v>
      </c>
      <c r="C4" s="47" t="s">
        <v>305</v>
      </c>
      <c r="D4" s="271" t="s">
        <v>536</v>
      </c>
      <c r="E4" s="272" t="s">
        <v>307</v>
      </c>
      <c r="F4" s="273" t="s">
        <v>4</v>
      </c>
      <c r="G4" s="274" t="s">
        <v>5</v>
      </c>
      <c r="H4" s="275" t="s">
        <v>556</v>
      </c>
    </row>
    <row r="5" spans="1:12" ht="13.5" customHeight="1" x14ac:dyDescent="0.25">
      <c r="A5" s="13" t="s">
        <v>6</v>
      </c>
      <c r="B5" s="3">
        <f>SUM(B6+B14+B20)</f>
        <v>689199</v>
      </c>
      <c r="C5" s="3">
        <f>SUM(C6+C14+C20)</f>
        <v>487689</v>
      </c>
      <c r="D5" s="3">
        <f>SUM(D6+D14+D20)</f>
        <v>815004877</v>
      </c>
      <c r="E5" s="3">
        <f>SUM(E6+E14+E20+E19)</f>
        <v>0</v>
      </c>
      <c r="F5" s="3">
        <f>SUM(F6+F14+F20+F19)</f>
        <v>0</v>
      </c>
      <c r="G5" s="4" t="e">
        <f t="shared" ref="G5:G10" si="0">(F5/E5)</f>
        <v>#DIV/0!</v>
      </c>
      <c r="H5" s="3">
        <f>SUM(H20+H14+H6)</f>
        <v>964357588</v>
      </c>
    </row>
    <row r="6" spans="1:12" ht="18" customHeight="1" x14ac:dyDescent="0.2">
      <c r="A6" s="6" t="s">
        <v>7</v>
      </c>
      <c r="B6" s="3">
        <f>SUM(B7:B13)</f>
        <v>244225</v>
      </c>
      <c r="C6" s="3">
        <f>SUM(C7:C13)</f>
        <v>60606</v>
      </c>
      <c r="D6" s="3">
        <f>SUM(D7:D13)</f>
        <v>105050000</v>
      </c>
      <c r="E6" s="3">
        <f>SUM(E7:E13)</f>
        <v>0</v>
      </c>
      <c r="F6" s="3">
        <f>SUM(F7:F13)</f>
        <v>0</v>
      </c>
      <c r="G6" s="157" t="e">
        <f t="shared" si="0"/>
        <v>#DIV/0!</v>
      </c>
      <c r="H6" s="3">
        <f>SUM(H7+H8+H9+H10+H11+H12)</f>
        <v>110848764</v>
      </c>
      <c r="J6" t="s">
        <v>321</v>
      </c>
      <c r="K6" s="101" t="s">
        <v>321</v>
      </c>
    </row>
    <row r="7" spans="1:12" ht="18" customHeight="1" x14ac:dyDescent="0.2">
      <c r="A7" s="7" t="s">
        <v>8</v>
      </c>
      <c r="B7" s="8">
        <v>4266</v>
      </c>
      <c r="C7" s="8">
        <f>6819</f>
        <v>6819</v>
      </c>
      <c r="D7" s="8">
        <v>10000000</v>
      </c>
      <c r="E7" s="8"/>
      <c r="F7" s="8"/>
      <c r="G7" s="157" t="e">
        <f t="shared" si="0"/>
        <v>#DIV/0!</v>
      </c>
      <c r="H7" s="98">
        <v>11620764</v>
      </c>
    </row>
    <row r="8" spans="1:12" ht="18" customHeight="1" x14ac:dyDescent="0.2">
      <c r="A8" s="9" t="s">
        <v>9</v>
      </c>
      <c r="B8" s="8">
        <v>31927</v>
      </c>
      <c r="C8" s="8">
        <v>33034</v>
      </c>
      <c r="D8" s="8">
        <v>69000000</v>
      </c>
      <c r="E8" s="8"/>
      <c r="F8" s="8"/>
      <c r="G8" s="157" t="e">
        <f t="shared" si="0"/>
        <v>#DIV/0!</v>
      </c>
      <c r="H8" s="98">
        <v>71400000</v>
      </c>
      <c r="J8" s="101" t="s">
        <v>321</v>
      </c>
    </row>
    <row r="9" spans="1:12" ht="18" customHeight="1" x14ac:dyDescent="0.2">
      <c r="A9" s="9" t="s">
        <v>10</v>
      </c>
      <c r="B9" s="8">
        <v>195511</v>
      </c>
      <c r="C9" s="8">
        <v>13373</v>
      </c>
      <c r="D9" s="8">
        <v>9000000</v>
      </c>
      <c r="E9" s="8"/>
      <c r="F9" s="8"/>
      <c r="G9" s="157" t="e">
        <f t="shared" si="0"/>
        <v>#DIV/0!</v>
      </c>
      <c r="H9" s="98">
        <v>9378000</v>
      </c>
      <c r="J9" t="s">
        <v>321</v>
      </c>
      <c r="L9" t="s">
        <v>321</v>
      </c>
    </row>
    <row r="10" spans="1:12" ht="18" customHeight="1" x14ac:dyDescent="0.2">
      <c r="A10" s="9" t="s">
        <v>298</v>
      </c>
      <c r="B10" s="10">
        <v>12095</v>
      </c>
      <c r="C10" s="10">
        <v>7120</v>
      </c>
      <c r="D10" s="10">
        <v>5500000</v>
      </c>
      <c r="E10" s="10"/>
      <c r="F10" s="10"/>
      <c r="G10" s="157" t="e">
        <f t="shared" si="0"/>
        <v>#DIV/0!</v>
      </c>
      <c r="H10" s="98">
        <v>5500000</v>
      </c>
    </row>
    <row r="11" spans="1:12" ht="18" customHeight="1" x14ac:dyDescent="0.2">
      <c r="A11" s="9" t="s">
        <v>297</v>
      </c>
      <c r="B11" s="10"/>
      <c r="C11" s="10"/>
      <c r="D11" s="10">
        <v>11000000</v>
      </c>
      <c r="E11" s="11"/>
      <c r="F11" s="10"/>
      <c r="G11" s="4"/>
      <c r="H11" s="98">
        <v>11000000</v>
      </c>
      <c r="J11" t="s">
        <v>321</v>
      </c>
    </row>
    <row r="12" spans="1:12" ht="18" customHeight="1" x14ac:dyDescent="0.2">
      <c r="A12" s="9" t="s">
        <v>11</v>
      </c>
      <c r="B12" s="10">
        <v>222</v>
      </c>
      <c r="C12" s="10">
        <v>196</v>
      </c>
      <c r="D12" s="10">
        <v>550000</v>
      </c>
      <c r="E12" s="11"/>
      <c r="F12" s="10"/>
      <c r="G12" s="4"/>
      <c r="H12" s="98">
        <v>1950000</v>
      </c>
    </row>
    <row r="13" spans="1:12" ht="18" customHeight="1" x14ac:dyDescent="0.2">
      <c r="A13" s="9" t="s">
        <v>12</v>
      </c>
      <c r="B13" s="10">
        <v>204</v>
      </c>
      <c r="C13" s="8">
        <v>64</v>
      </c>
      <c r="D13" s="11"/>
      <c r="E13" s="11"/>
      <c r="F13" s="10"/>
      <c r="G13" s="4"/>
      <c r="H13" s="98"/>
    </row>
    <row r="14" spans="1:12" ht="18" customHeight="1" x14ac:dyDescent="0.2">
      <c r="A14" s="6" t="s">
        <v>13</v>
      </c>
      <c r="B14" s="3">
        <f>SUM(B18+B15)</f>
        <v>394213</v>
      </c>
      <c r="C14" s="3">
        <f>SUM(C18+C15)</f>
        <v>375988</v>
      </c>
      <c r="D14" s="3">
        <f>SUM(D18+D15)</f>
        <v>641454877</v>
      </c>
      <c r="E14" s="8"/>
      <c r="F14" s="8"/>
      <c r="G14" s="157" t="e">
        <f>(F14/E14)</f>
        <v>#DIV/0!</v>
      </c>
      <c r="H14" s="3">
        <f>SUM(H18+H15)</f>
        <v>777008824</v>
      </c>
    </row>
    <row r="15" spans="1:12" ht="18" customHeight="1" x14ac:dyDescent="0.2">
      <c r="A15" s="9" t="s">
        <v>14</v>
      </c>
      <c r="B15" s="8">
        <v>120166</v>
      </c>
      <c r="C15" s="8">
        <v>131813</v>
      </c>
      <c r="D15" s="8">
        <v>84727903</v>
      </c>
      <c r="E15" s="8"/>
      <c r="F15" s="8"/>
      <c r="G15" s="157" t="e">
        <f>(F15/E15)</f>
        <v>#DIV/0!</v>
      </c>
      <c r="H15" s="98">
        <v>127949637</v>
      </c>
    </row>
    <row r="16" spans="1:12" ht="18" customHeight="1" x14ac:dyDescent="0.2">
      <c r="A16" s="9" t="s">
        <v>483</v>
      </c>
      <c r="B16" s="8">
        <v>7028</v>
      </c>
      <c r="C16" s="8">
        <v>16999</v>
      </c>
      <c r="D16" s="8">
        <v>59482400</v>
      </c>
      <c r="E16" s="8"/>
      <c r="F16" s="8"/>
      <c r="G16" s="157" t="e">
        <f>(F16/E16)</f>
        <v>#DIV/0!</v>
      </c>
      <c r="H16" s="98">
        <v>59482400</v>
      </c>
      <c r="J16" t="s">
        <v>321</v>
      </c>
    </row>
    <row r="17" spans="1:12" ht="18" customHeight="1" x14ac:dyDescent="0.2">
      <c r="A17" s="9" t="s">
        <v>482</v>
      </c>
      <c r="B17" s="8"/>
      <c r="C17" s="8">
        <v>110</v>
      </c>
      <c r="D17" s="8">
        <v>2500000</v>
      </c>
      <c r="E17" s="8"/>
      <c r="F17" s="8"/>
      <c r="G17" s="157"/>
      <c r="H17" s="98">
        <v>2500000</v>
      </c>
      <c r="L17" t="s">
        <v>333</v>
      </c>
    </row>
    <row r="18" spans="1:12" ht="18" customHeight="1" x14ac:dyDescent="0.2">
      <c r="A18" s="9" t="s">
        <v>15</v>
      </c>
      <c r="B18" s="8">
        <v>274047</v>
      </c>
      <c r="C18" s="8">
        <v>244175</v>
      </c>
      <c r="D18" s="8">
        <v>556726974</v>
      </c>
      <c r="E18" s="8"/>
      <c r="F18" s="8"/>
      <c r="G18" s="157" t="e">
        <f t="shared" ref="G18:G24" si="1">(F18/E18)</f>
        <v>#DIV/0!</v>
      </c>
      <c r="H18" s="98">
        <v>649059187</v>
      </c>
    </row>
    <row r="19" spans="1:12" ht="18" customHeight="1" x14ac:dyDescent="0.2">
      <c r="A19" s="6" t="s">
        <v>16</v>
      </c>
      <c r="B19" s="3">
        <v>100</v>
      </c>
      <c r="C19" s="3">
        <v>100</v>
      </c>
      <c r="D19" s="3"/>
      <c r="E19" s="8"/>
      <c r="F19" s="8"/>
      <c r="G19" s="157" t="e">
        <f t="shared" si="1"/>
        <v>#DIV/0!</v>
      </c>
      <c r="H19" s="98"/>
    </row>
    <row r="20" spans="1:12" ht="18" customHeight="1" x14ac:dyDescent="0.2">
      <c r="A20" s="6" t="s">
        <v>17</v>
      </c>
      <c r="B20" s="3">
        <f>SUM(B21:B26)</f>
        <v>50761</v>
      </c>
      <c r="C20" s="3">
        <f>SUM(C21:C26)</f>
        <v>51095</v>
      </c>
      <c r="D20" s="3">
        <f>SUM(D21:D26)</f>
        <v>68500000</v>
      </c>
      <c r="E20" s="3">
        <v>0</v>
      </c>
      <c r="F20" s="3">
        <f>SUM(F21:F26)</f>
        <v>0</v>
      </c>
      <c r="G20" s="157" t="e">
        <f t="shared" si="1"/>
        <v>#DIV/0!</v>
      </c>
      <c r="H20" s="3">
        <f>SUM(H25+H24+H23+H22+H21+H26)</f>
        <v>76500000</v>
      </c>
    </row>
    <row r="21" spans="1:12" ht="18" customHeight="1" x14ac:dyDescent="0.2">
      <c r="A21" s="9" t="s">
        <v>18</v>
      </c>
      <c r="B21" s="8">
        <v>9397</v>
      </c>
      <c r="C21" s="8">
        <v>8836</v>
      </c>
      <c r="D21" s="8">
        <v>10000000</v>
      </c>
      <c r="E21" s="8"/>
      <c r="F21" s="8"/>
      <c r="G21" s="157" t="e">
        <f t="shared" si="1"/>
        <v>#DIV/0!</v>
      </c>
      <c r="H21" s="98">
        <v>18000000</v>
      </c>
    </row>
    <row r="22" spans="1:12" ht="18" customHeight="1" x14ac:dyDescent="0.2">
      <c r="A22" s="9" t="s">
        <v>19</v>
      </c>
      <c r="B22" s="8">
        <v>39810</v>
      </c>
      <c r="C22" s="8">
        <v>41388</v>
      </c>
      <c r="D22" s="8">
        <v>55000000</v>
      </c>
      <c r="E22" s="8"/>
      <c r="F22" s="8"/>
      <c r="G22" s="157" t="e">
        <f t="shared" si="1"/>
        <v>#DIV/0!</v>
      </c>
      <c r="H22" s="98">
        <v>55000000</v>
      </c>
    </row>
    <row r="23" spans="1:12" ht="18" customHeight="1" x14ac:dyDescent="0.2">
      <c r="A23" s="9" t="s">
        <v>20</v>
      </c>
      <c r="B23" s="8">
        <v>1066</v>
      </c>
      <c r="C23" s="8">
        <v>756</v>
      </c>
      <c r="D23" s="8">
        <v>1000000</v>
      </c>
      <c r="E23" s="8"/>
      <c r="F23" s="8"/>
      <c r="G23" s="157" t="e">
        <f t="shared" si="1"/>
        <v>#DIV/0!</v>
      </c>
      <c r="H23" s="98">
        <v>1000000</v>
      </c>
    </row>
    <row r="24" spans="1:12" ht="18" customHeight="1" x14ac:dyDescent="0.2">
      <c r="A24" s="9" t="s">
        <v>21</v>
      </c>
      <c r="B24" s="8">
        <v>293</v>
      </c>
      <c r="C24" s="8">
        <v>111</v>
      </c>
      <c r="D24" s="8">
        <v>300000</v>
      </c>
      <c r="E24" s="8"/>
      <c r="F24" s="8"/>
      <c r="G24" s="157" t="e">
        <f t="shared" si="1"/>
        <v>#DIV/0!</v>
      </c>
      <c r="H24" s="98">
        <v>300000</v>
      </c>
    </row>
    <row r="25" spans="1:12" ht="18" customHeight="1" x14ac:dyDescent="0.2">
      <c r="A25" s="92" t="s">
        <v>319</v>
      </c>
      <c r="B25" s="8"/>
      <c r="C25" s="8"/>
      <c r="D25" s="8">
        <v>2000000</v>
      </c>
      <c r="E25" s="8"/>
      <c r="F25" s="8"/>
      <c r="G25" s="157"/>
      <c r="H25" s="98">
        <v>2000000</v>
      </c>
    </row>
    <row r="26" spans="1:12" ht="15.75" customHeight="1" x14ac:dyDescent="0.2">
      <c r="A26" s="9" t="s">
        <v>453</v>
      </c>
      <c r="B26" s="10">
        <v>195</v>
      </c>
      <c r="C26" s="8">
        <v>4</v>
      </c>
      <c r="D26" s="10">
        <v>200000</v>
      </c>
      <c r="E26" s="11"/>
      <c r="F26" s="10"/>
      <c r="G26" s="4"/>
      <c r="H26" s="98">
        <v>200000</v>
      </c>
    </row>
    <row r="27" spans="1:12" ht="21" customHeight="1" x14ac:dyDescent="0.25">
      <c r="A27" s="13" t="s">
        <v>22</v>
      </c>
      <c r="B27" s="3">
        <f>SUM(B28+B29+B30+B33)</f>
        <v>1045287</v>
      </c>
      <c r="C27" s="3">
        <f>SUM(C28+C29+C30+C33)</f>
        <v>28219</v>
      </c>
      <c r="D27" s="3">
        <f>SUM(D28+D29+D30+D33)</f>
        <v>2067725</v>
      </c>
      <c r="E27" s="3">
        <v>0</v>
      </c>
      <c r="F27" s="3">
        <f>SUM(F28+F29+F30+F33)</f>
        <v>0</v>
      </c>
      <c r="G27" s="4" t="e">
        <f>(F27/E27)</f>
        <v>#DIV/0!</v>
      </c>
      <c r="H27" s="3">
        <f>SUM(H28+H29+H30+H31+H32+H33)</f>
        <v>13634894</v>
      </c>
    </row>
    <row r="28" spans="1:12" ht="24" customHeight="1" x14ac:dyDescent="0.2">
      <c r="A28" s="12" t="s">
        <v>23</v>
      </c>
      <c r="B28" s="8">
        <v>100</v>
      </c>
      <c r="C28" s="8">
        <v>836</v>
      </c>
      <c r="D28" s="8"/>
      <c r="E28" s="8"/>
      <c r="F28" s="8"/>
      <c r="G28" s="4"/>
      <c r="H28" s="3"/>
    </row>
    <row r="29" spans="1:12" ht="18" customHeight="1" x14ac:dyDescent="0.2">
      <c r="A29" s="12" t="s">
        <v>24</v>
      </c>
      <c r="B29" s="8">
        <v>34401</v>
      </c>
      <c r="C29" s="8">
        <v>26914</v>
      </c>
      <c r="D29" s="8"/>
      <c r="E29" s="8"/>
      <c r="F29" s="8"/>
      <c r="G29" s="157" t="e">
        <f>SUM(F29/E29)</f>
        <v>#DIV/0!</v>
      </c>
      <c r="H29" s="98"/>
    </row>
    <row r="30" spans="1:12" ht="18" customHeight="1" x14ac:dyDescent="0.2">
      <c r="A30" s="9" t="s">
        <v>25</v>
      </c>
      <c r="B30" s="8">
        <v>1009098</v>
      </c>
      <c r="C30" s="8"/>
      <c r="D30" s="8"/>
      <c r="E30" s="8"/>
      <c r="F30" s="8"/>
      <c r="G30" s="157" t="e">
        <f t="shared" ref="G30:G36" si="2">(F30/E30)</f>
        <v>#DIV/0!</v>
      </c>
      <c r="H30" s="98">
        <v>11567169</v>
      </c>
    </row>
    <row r="31" spans="1:12" ht="18" customHeight="1" x14ac:dyDescent="0.2">
      <c r="A31" s="9" t="s">
        <v>26</v>
      </c>
      <c r="B31" s="8">
        <v>10098098</v>
      </c>
      <c r="C31" s="8"/>
      <c r="D31" s="8"/>
      <c r="E31" s="8"/>
      <c r="F31" s="8"/>
      <c r="G31" s="157" t="e">
        <f t="shared" si="2"/>
        <v>#DIV/0!</v>
      </c>
      <c r="H31" s="98"/>
    </row>
    <row r="32" spans="1:12" ht="18" customHeight="1" x14ac:dyDescent="0.2">
      <c r="A32" s="9" t="s">
        <v>27</v>
      </c>
      <c r="B32" s="8"/>
      <c r="C32" s="8"/>
      <c r="D32" s="8"/>
      <c r="E32" s="8"/>
      <c r="F32" s="8"/>
      <c r="G32" s="157" t="e">
        <f t="shared" si="2"/>
        <v>#DIV/0!</v>
      </c>
      <c r="H32" s="98"/>
    </row>
    <row r="33" spans="1:10" ht="18" customHeight="1" x14ac:dyDescent="0.2">
      <c r="A33" s="92" t="s">
        <v>28</v>
      </c>
      <c r="B33" s="98">
        <v>1688</v>
      </c>
      <c r="C33" s="98">
        <v>469</v>
      </c>
      <c r="D33" s="98">
        <v>2067725</v>
      </c>
      <c r="E33" s="98"/>
      <c r="F33" s="98"/>
      <c r="G33" s="157" t="e">
        <f t="shared" si="2"/>
        <v>#DIV/0!</v>
      </c>
      <c r="H33" s="98">
        <v>2067725</v>
      </c>
    </row>
    <row r="34" spans="1:10" ht="17.25" customHeight="1" x14ac:dyDescent="0.25">
      <c r="A34" s="13" t="s">
        <v>29</v>
      </c>
      <c r="B34" s="3">
        <f>SUM(B35:B37)</f>
        <v>29432</v>
      </c>
      <c r="C34" s="3">
        <f>SUM(C35:C37)</f>
        <v>122016</v>
      </c>
      <c r="D34" s="3">
        <f>SUM(D35:D37)</f>
        <v>83348642</v>
      </c>
      <c r="E34" s="3">
        <v>0</v>
      </c>
      <c r="F34" s="3">
        <f>SUM(F35)</f>
        <v>0</v>
      </c>
      <c r="G34" s="157" t="e">
        <f t="shared" si="2"/>
        <v>#DIV/0!</v>
      </c>
      <c r="H34" s="3">
        <f>SUM(H37+H36+H35+H38)</f>
        <v>259706135</v>
      </c>
    </row>
    <row r="35" spans="1:10" ht="18" customHeight="1" x14ac:dyDescent="0.2">
      <c r="A35" s="9" t="s">
        <v>443</v>
      </c>
      <c r="B35" s="98">
        <v>29432</v>
      </c>
      <c r="C35" s="98">
        <v>25691</v>
      </c>
      <c r="D35" s="98" t="s">
        <v>321</v>
      </c>
      <c r="E35" s="98"/>
      <c r="F35" s="3"/>
      <c r="G35" s="157" t="e">
        <f t="shared" si="2"/>
        <v>#DIV/0!</v>
      </c>
      <c r="H35" s="98">
        <v>173605465</v>
      </c>
    </row>
    <row r="36" spans="1:10" ht="18" customHeight="1" x14ac:dyDescent="0.2">
      <c r="A36" s="9" t="s">
        <v>444</v>
      </c>
      <c r="B36" s="98"/>
      <c r="C36" s="98">
        <v>96325</v>
      </c>
      <c r="D36" s="98"/>
      <c r="E36" s="98"/>
      <c r="F36" s="3"/>
      <c r="G36" s="157" t="e">
        <f t="shared" si="2"/>
        <v>#DIV/0!</v>
      </c>
      <c r="H36" s="98"/>
    </row>
    <row r="37" spans="1:10" ht="18" customHeight="1" x14ac:dyDescent="0.2">
      <c r="A37" s="9" t="s">
        <v>30</v>
      </c>
      <c r="B37" s="98"/>
      <c r="C37" s="98"/>
      <c r="D37" s="98">
        <v>83348642</v>
      </c>
      <c r="E37" s="98"/>
      <c r="F37" s="3"/>
      <c r="G37" s="157"/>
      <c r="H37" s="98">
        <v>83348642</v>
      </c>
    </row>
    <row r="38" spans="1:10" ht="18" customHeight="1" x14ac:dyDescent="0.2">
      <c r="A38" s="9" t="s">
        <v>308</v>
      </c>
      <c r="B38" s="98"/>
      <c r="C38" s="98"/>
      <c r="D38" s="98"/>
      <c r="E38" s="98"/>
      <c r="F38" s="3"/>
      <c r="G38" s="157"/>
      <c r="H38" s="98">
        <v>2752028</v>
      </c>
    </row>
    <row r="39" spans="1:10" ht="20.25" customHeight="1" x14ac:dyDescent="0.25">
      <c r="A39" s="13" t="s">
        <v>31</v>
      </c>
      <c r="B39" s="3">
        <f>SUM(B41)</f>
        <v>880</v>
      </c>
      <c r="C39" s="3">
        <f>SUM(C41)</f>
        <v>24701</v>
      </c>
      <c r="D39" s="3">
        <f>SUM(D40:D41)</f>
        <v>50000000</v>
      </c>
      <c r="E39" s="3">
        <v>0</v>
      </c>
      <c r="F39" s="3">
        <f>SUM(F41)</f>
        <v>0</v>
      </c>
      <c r="G39" s="4"/>
      <c r="H39" s="3">
        <v>476323281</v>
      </c>
    </row>
    <row r="40" spans="1:10" ht="20.25" customHeight="1" x14ac:dyDescent="0.2">
      <c r="A40" s="9" t="s">
        <v>484</v>
      </c>
      <c r="B40" s="3"/>
      <c r="C40" s="3"/>
      <c r="D40" s="98">
        <v>50000000</v>
      </c>
      <c r="E40" s="3"/>
      <c r="F40" s="3"/>
      <c r="G40" s="4"/>
      <c r="H40" s="98">
        <v>476323281</v>
      </c>
    </row>
    <row r="41" spans="1:10" ht="23.25" customHeight="1" x14ac:dyDescent="0.2">
      <c r="A41" s="9" t="s">
        <v>296</v>
      </c>
      <c r="B41" s="8">
        <v>880</v>
      </c>
      <c r="C41" s="8">
        <v>24701</v>
      </c>
      <c r="D41" s="8"/>
      <c r="E41" s="8"/>
      <c r="F41" s="8"/>
      <c r="G41" s="4"/>
      <c r="H41" s="3"/>
    </row>
    <row r="42" spans="1:10" ht="18" customHeight="1" x14ac:dyDescent="0.25">
      <c r="A42" s="270" t="s">
        <v>558</v>
      </c>
      <c r="B42" s="248">
        <f>SUM(B5+B27+B34+B39+B19)</f>
        <v>1764898</v>
      </c>
      <c r="C42" s="248" t="e">
        <f>SUM(C5+C27+C34+C39+C19+#REF!)</f>
        <v>#REF!</v>
      </c>
      <c r="D42" s="249">
        <f>SUM(D5+D27+D34+D39+D19)</f>
        <v>950421244</v>
      </c>
      <c r="E42" s="249">
        <v>0</v>
      </c>
      <c r="F42" s="249" t="e">
        <f>SUM(F5+F27+F34+F39+#REF!)</f>
        <v>#REF!</v>
      </c>
      <c r="G42" s="250" t="e">
        <f>(F42/E42)</f>
        <v>#REF!</v>
      </c>
      <c r="H42" s="249">
        <f>SUM(H39+H34+H27+H5)</f>
        <v>1714021898</v>
      </c>
    </row>
    <row r="43" spans="1:10" x14ac:dyDescent="0.2">
      <c r="B43" s="5"/>
      <c r="C43" s="5"/>
      <c r="D43" s="5"/>
    </row>
    <row r="44" spans="1:10" x14ac:dyDescent="0.2">
      <c r="B44" s="5"/>
      <c r="C44" s="5"/>
      <c r="D44" s="5"/>
    </row>
    <row r="45" spans="1:10" ht="15" x14ac:dyDescent="0.2">
      <c r="A45" s="14"/>
      <c r="B45" s="5"/>
      <c r="C45" s="5"/>
      <c r="D45" s="5"/>
    </row>
    <row r="46" spans="1:10" x14ac:dyDescent="0.2">
      <c r="B46" s="5"/>
      <c r="C46" s="5"/>
      <c r="D46" s="5"/>
    </row>
    <row r="47" spans="1:10" x14ac:dyDescent="0.2">
      <c r="B47" s="5"/>
      <c r="C47" s="5"/>
      <c r="D47" s="5"/>
    </row>
    <row r="48" spans="1:10" ht="15" x14ac:dyDescent="0.2">
      <c r="A48" s="14"/>
      <c r="B48" s="5"/>
      <c r="C48" s="5"/>
      <c r="D48" s="5"/>
      <c r="J48" s="241"/>
    </row>
    <row r="49" spans="2:4" x14ac:dyDescent="0.2">
      <c r="B49" s="5"/>
      <c r="C49" s="5"/>
      <c r="D49" s="5"/>
    </row>
    <row r="50" spans="2:4" x14ac:dyDescent="0.2">
      <c r="B50" s="5"/>
      <c r="C50" s="5"/>
      <c r="D50" s="5"/>
    </row>
    <row r="51" spans="2:4" x14ac:dyDescent="0.2">
      <c r="B51" s="5"/>
      <c r="C51" s="5"/>
      <c r="D51" s="5"/>
    </row>
    <row r="52" spans="2:4" x14ac:dyDescent="0.2">
      <c r="B52" s="5"/>
      <c r="C52" s="5"/>
      <c r="D52" s="5"/>
    </row>
    <row r="53" spans="2:4" x14ac:dyDescent="0.2">
      <c r="B53" s="5"/>
      <c r="C53" s="5"/>
      <c r="D53" s="5"/>
    </row>
    <row r="54" spans="2:4" x14ac:dyDescent="0.2">
      <c r="B54" s="5"/>
      <c r="C54" s="5"/>
      <c r="D54" s="5"/>
    </row>
    <row r="55" spans="2:4" x14ac:dyDescent="0.2">
      <c r="B55" s="5"/>
      <c r="C55" s="5"/>
      <c r="D55" s="5"/>
    </row>
    <row r="56" spans="2:4" x14ac:dyDescent="0.2">
      <c r="B56" s="5"/>
      <c r="C56" s="5"/>
      <c r="D56" s="5"/>
    </row>
    <row r="57" spans="2:4" x14ac:dyDescent="0.2">
      <c r="B57" s="5"/>
      <c r="C57" s="5"/>
      <c r="D57" s="5"/>
    </row>
    <row r="58" spans="2:4" x14ac:dyDescent="0.2">
      <c r="B58" s="5"/>
      <c r="C58" s="5"/>
      <c r="D58" s="5"/>
    </row>
    <row r="59" spans="2:4" x14ac:dyDescent="0.2">
      <c r="B59" s="5"/>
      <c r="C59" s="5"/>
      <c r="D59" s="5"/>
    </row>
    <row r="60" spans="2:4" x14ac:dyDescent="0.2">
      <c r="B60" s="5"/>
      <c r="C60" s="5"/>
      <c r="D60" s="5"/>
    </row>
    <row r="61" spans="2:4" x14ac:dyDescent="0.2">
      <c r="B61" s="5"/>
      <c r="C61" s="5"/>
      <c r="D61" s="5"/>
    </row>
    <row r="62" spans="2:4" x14ac:dyDescent="0.2">
      <c r="B62" s="5"/>
      <c r="C62" s="5"/>
      <c r="D62" s="5"/>
    </row>
    <row r="63" spans="2:4" x14ac:dyDescent="0.2">
      <c r="B63" s="5"/>
      <c r="C63" s="5"/>
      <c r="D63" s="5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99" orientation="portrait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7"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H26"/>
  <sheetViews>
    <sheetView topLeftCell="BM6" zoomScaleNormal="100" workbookViewId="0">
      <selection activeCell="CF1" sqref="CF1:CH20"/>
    </sheetView>
  </sheetViews>
  <sheetFormatPr defaultRowHeight="12.75" x14ac:dyDescent="0.2"/>
  <cols>
    <col min="1" max="1" width="20.42578125" style="208" customWidth="1"/>
    <col min="2" max="3" width="7.7109375" style="208" customWidth="1"/>
    <col min="4" max="4" width="10.140625" style="208" customWidth="1"/>
    <col min="5" max="6" width="10.5703125" style="208" customWidth="1"/>
    <col min="7" max="7" width="11.42578125" style="208" customWidth="1"/>
    <col min="8" max="8" width="7.5703125" style="208" customWidth="1"/>
    <col min="9" max="9" width="8" style="208" customWidth="1"/>
    <col min="10" max="10" width="7.7109375" style="208" customWidth="1"/>
    <col min="11" max="11" width="7.85546875" style="208" customWidth="1"/>
    <col min="12" max="12" width="11.5703125" style="208" customWidth="1"/>
    <col min="13" max="13" width="1.5703125" style="208" hidden="1" customWidth="1"/>
    <col min="14" max="14" width="1.42578125" style="208" hidden="1" customWidth="1"/>
    <col min="15" max="15" width="10.85546875" style="208" customWidth="1"/>
    <col min="16" max="16" width="5.42578125" style="208" customWidth="1"/>
    <col min="17" max="17" width="19.28515625" style="208" customWidth="1"/>
    <col min="18" max="18" width="6.5703125" style="208" customWidth="1"/>
    <col min="19" max="19" width="9" style="208" customWidth="1"/>
    <col min="20" max="20" width="8.42578125" style="208" customWidth="1"/>
    <col min="21" max="21" width="9.140625" style="208" customWidth="1"/>
    <col min="22" max="22" width="9.42578125" style="208" customWidth="1"/>
    <col min="23" max="23" width="9.5703125" style="208" customWidth="1"/>
    <col min="24" max="24" width="10.28515625" style="208" customWidth="1"/>
    <col min="25" max="25" width="11" style="208" customWidth="1"/>
    <col min="26" max="26" width="5.42578125" style="208" hidden="1" customWidth="1"/>
    <col min="27" max="27" width="1.7109375" style="208" hidden="1" customWidth="1"/>
    <col min="28" max="28" width="13" style="208" customWidth="1"/>
    <col min="29" max="29" width="14.5703125" style="208" customWidth="1"/>
    <col min="30" max="30" width="22.85546875" style="208" customWidth="1"/>
    <col min="31" max="31" width="27.28515625" style="213" customWidth="1"/>
    <col min="32" max="32" width="13.42578125" style="213" customWidth="1"/>
    <col min="33" max="33" width="12.28515625" style="213" customWidth="1"/>
    <col min="34" max="34" width="8.85546875" style="208" customWidth="1"/>
    <col min="35" max="35" width="13" style="208" customWidth="1"/>
    <col min="36" max="36" width="9.140625" style="208"/>
    <col min="37" max="37" width="11.28515625" style="208" customWidth="1"/>
    <col min="38" max="40" width="9.140625" style="208"/>
    <col min="41" max="41" width="16.42578125" style="208" customWidth="1"/>
    <col min="42" max="50" width="9.140625" style="208"/>
    <col min="51" max="51" width="10.5703125" style="208" customWidth="1"/>
    <col min="52" max="53" width="9.140625" style="208"/>
    <col min="54" max="54" width="13.140625" style="208" customWidth="1"/>
    <col min="55" max="55" width="9.140625" style="208"/>
    <col min="56" max="56" width="9.140625" style="208" customWidth="1"/>
    <col min="57" max="57" width="7.7109375" style="208" customWidth="1"/>
    <col min="58" max="60" width="9.140625" style="208"/>
    <col min="61" max="61" width="7.42578125" style="208" customWidth="1"/>
    <col min="62" max="62" width="6.85546875" style="208" customWidth="1"/>
    <col min="63" max="63" width="5.7109375" style="208" bestFit="1" customWidth="1"/>
    <col min="64" max="64" width="8" style="208" customWidth="1"/>
    <col min="65" max="65" width="5.7109375" style="208" bestFit="1" customWidth="1"/>
    <col min="66" max="66" width="7.85546875" style="208" customWidth="1"/>
    <col min="67" max="68" width="9.85546875" style="208" bestFit="1" customWidth="1"/>
    <col min="69" max="69" width="9.140625" style="208"/>
    <col min="70" max="70" width="16.7109375" style="208" customWidth="1"/>
    <col min="71" max="72" width="9.140625" style="208"/>
    <col min="73" max="73" width="7.5703125" style="208" bestFit="1" customWidth="1"/>
    <col min="74" max="78" width="9.140625" style="208"/>
    <col min="79" max="79" width="6.85546875" style="208" bestFit="1" customWidth="1"/>
    <col min="80" max="80" width="9.7109375" style="208" bestFit="1" customWidth="1"/>
    <col min="81" max="83" width="9.140625" style="208"/>
    <col min="84" max="84" width="21.42578125" style="208" bestFit="1" customWidth="1"/>
    <col min="85" max="85" width="18.42578125" style="208" bestFit="1" customWidth="1"/>
    <col min="86" max="86" width="22" style="208" bestFit="1" customWidth="1"/>
    <col min="87" max="16384" width="9.140625" style="208"/>
  </cols>
  <sheetData>
    <row r="1" spans="1:86" x14ac:dyDescent="0.2">
      <c r="A1" s="296" t="s">
        <v>577</v>
      </c>
      <c r="B1" s="297"/>
      <c r="C1" s="297"/>
      <c r="D1" s="297"/>
      <c r="E1" s="297"/>
      <c r="F1" s="297"/>
      <c r="G1" s="297"/>
      <c r="H1" s="297"/>
      <c r="I1" s="297"/>
      <c r="J1" s="297"/>
      <c r="K1" s="308"/>
      <c r="L1" s="308"/>
      <c r="M1" s="209"/>
      <c r="N1" s="209"/>
      <c r="O1" s="209"/>
      <c r="P1" s="209"/>
      <c r="Q1" s="296" t="s">
        <v>577</v>
      </c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E1" s="296" t="s">
        <v>578</v>
      </c>
      <c r="AF1" s="296"/>
      <c r="AG1" s="296"/>
      <c r="AH1" s="308"/>
      <c r="AI1" s="308"/>
      <c r="AJ1" s="308"/>
      <c r="AK1" s="308"/>
      <c r="AL1" s="209"/>
      <c r="AM1" s="209"/>
      <c r="AO1" s="278" t="s">
        <v>579</v>
      </c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BB1" s="278" t="s">
        <v>578</v>
      </c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R1" s="278" t="s">
        <v>580</v>
      </c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F1" s="296" t="s">
        <v>581</v>
      </c>
      <c r="CG1" s="296"/>
      <c r="CH1" s="297"/>
    </row>
    <row r="2" spans="1:86" x14ac:dyDescent="0.2">
      <c r="A2" s="278" t="s">
        <v>118</v>
      </c>
      <c r="B2" s="203"/>
      <c r="C2" s="203"/>
      <c r="D2" s="203"/>
      <c r="E2" s="277"/>
      <c r="F2" s="203"/>
      <c r="G2" s="203"/>
      <c r="H2" s="203"/>
      <c r="I2" s="203"/>
      <c r="J2" s="203"/>
      <c r="K2" s="203"/>
      <c r="L2" s="203"/>
      <c r="M2" s="214"/>
      <c r="N2" s="197"/>
      <c r="O2" s="197"/>
      <c r="P2" s="197"/>
      <c r="Q2" s="296" t="s">
        <v>118</v>
      </c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81"/>
      <c r="AE2" s="296" t="s">
        <v>117</v>
      </c>
      <c r="AF2" s="296"/>
      <c r="AG2" s="296"/>
      <c r="AH2" s="308"/>
      <c r="AI2" s="308"/>
      <c r="AJ2" s="308"/>
      <c r="AK2" s="308"/>
      <c r="AL2" s="209"/>
      <c r="AM2" s="209"/>
      <c r="AO2" s="278" t="s">
        <v>120</v>
      </c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BB2" s="278" t="s">
        <v>217</v>
      </c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R2" s="296" t="s">
        <v>201</v>
      </c>
      <c r="BS2" s="297"/>
      <c r="BT2" s="297"/>
      <c r="BU2" s="297"/>
      <c r="BV2" s="297"/>
      <c r="BW2" s="297"/>
      <c r="BX2" s="297"/>
      <c r="BY2" s="297"/>
      <c r="BZ2" s="297"/>
      <c r="CA2" s="297"/>
      <c r="CB2" s="297"/>
      <c r="CC2" s="297"/>
      <c r="CD2" s="297"/>
      <c r="CF2" s="290" t="s">
        <v>321</v>
      </c>
      <c r="CG2" s="291"/>
      <c r="CH2" s="291"/>
    </row>
    <row r="3" spans="1:86" ht="8.25" customHeight="1" x14ac:dyDescent="0.2">
      <c r="A3" s="202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E3" s="210"/>
      <c r="AF3" s="210"/>
      <c r="AG3" s="210"/>
      <c r="AH3" s="203"/>
      <c r="AI3" s="203"/>
      <c r="AJ3" s="209"/>
      <c r="AK3" s="209"/>
      <c r="AL3" s="209"/>
      <c r="AM3" s="209"/>
      <c r="AO3" s="202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BB3" s="202"/>
      <c r="BC3" s="203"/>
      <c r="BD3" s="203"/>
      <c r="BE3" s="203"/>
      <c r="BF3" s="203"/>
      <c r="BG3" s="203"/>
      <c r="BH3" s="203"/>
      <c r="BI3" s="203"/>
      <c r="BJ3" s="302"/>
      <c r="BK3" s="302"/>
      <c r="BL3" s="302"/>
      <c r="BM3" s="302"/>
      <c r="BN3" s="215"/>
      <c r="BO3" s="203"/>
      <c r="BP3" s="203"/>
      <c r="BR3" s="202"/>
      <c r="BS3" s="203"/>
      <c r="BT3" s="203"/>
      <c r="BU3" s="203" t="s">
        <v>321</v>
      </c>
      <c r="BV3" s="203"/>
      <c r="BW3" s="203"/>
      <c r="BX3" s="203"/>
      <c r="BY3" s="203"/>
      <c r="BZ3" s="203"/>
      <c r="CA3" s="203"/>
      <c r="CB3" s="203"/>
      <c r="CC3" s="203"/>
      <c r="CD3" s="203"/>
      <c r="CF3" s="227" t="s">
        <v>321</v>
      </c>
      <c r="CG3" s="209"/>
      <c r="CH3" s="209"/>
    </row>
    <row r="4" spans="1:86" ht="12" customHeight="1" thickBot="1" x14ac:dyDescent="0.2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16" t="s">
        <v>344</v>
      </c>
      <c r="M4" s="209"/>
      <c r="N4" s="209"/>
      <c r="O4" s="209"/>
      <c r="P4" s="209"/>
      <c r="Q4" s="209" t="s">
        <v>442</v>
      </c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16" t="s">
        <v>344</v>
      </c>
      <c r="AE4" s="211"/>
      <c r="AF4" s="211"/>
      <c r="AG4" s="211"/>
      <c r="AH4" s="203"/>
      <c r="AI4" s="203"/>
      <c r="AJ4" s="209"/>
      <c r="AK4" s="216" t="s">
        <v>430</v>
      </c>
      <c r="AL4" s="216"/>
      <c r="AM4" s="216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16" t="s">
        <v>344</v>
      </c>
      <c r="BB4" s="203"/>
      <c r="BC4" s="203"/>
      <c r="BD4" s="203"/>
      <c r="BE4" s="203" t="s">
        <v>321</v>
      </c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16" t="s">
        <v>344</v>
      </c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16" t="s">
        <v>344</v>
      </c>
      <c r="CF4" s="209"/>
      <c r="CG4" s="209"/>
      <c r="CH4" s="216" t="s">
        <v>344</v>
      </c>
    </row>
    <row r="5" spans="1:86" s="198" customFormat="1" ht="41.25" customHeight="1" x14ac:dyDescent="0.2">
      <c r="A5" s="292" t="s">
        <v>202</v>
      </c>
      <c r="B5" s="309" t="s">
        <v>236</v>
      </c>
      <c r="C5" s="310"/>
      <c r="D5" s="309" t="s">
        <v>237</v>
      </c>
      <c r="E5" s="310"/>
      <c r="F5" s="309" t="s">
        <v>238</v>
      </c>
      <c r="G5" s="309"/>
      <c r="H5" s="309" t="s">
        <v>239</v>
      </c>
      <c r="I5" s="309"/>
      <c r="J5" s="313" t="s">
        <v>240</v>
      </c>
      <c r="K5" s="316"/>
      <c r="L5" s="313" t="s">
        <v>241</v>
      </c>
      <c r="M5" s="314"/>
      <c r="N5" s="314"/>
      <c r="O5" s="315"/>
      <c r="P5" s="197"/>
      <c r="Q5" s="292" t="s">
        <v>202</v>
      </c>
      <c r="R5" s="309" t="s">
        <v>554</v>
      </c>
      <c r="S5" s="310"/>
      <c r="T5" s="313" t="s">
        <v>299</v>
      </c>
      <c r="U5" s="316"/>
      <c r="V5" s="313" t="s">
        <v>242</v>
      </c>
      <c r="W5" s="316"/>
      <c r="X5" s="313" t="s">
        <v>312</v>
      </c>
      <c r="Y5" s="316"/>
      <c r="Z5" s="304" t="s">
        <v>243</v>
      </c>
      <c r="AA5" s="317"/>
      <c r="AB5" s="311" t="s">
        <v>244</v>
      </c>
      <c r="AC5" s="312"/>
      <c r="AD5" s="81"/>
      <c r="AE5" s="193" t="s">
        <v>202</v>
      </c>
      <c r="AF5" s="294"/>
      <c r="AG5" s="295"/>
      <c r="AH5" s="294" t="s">
        <v>229</v>
      </c>
      <c r="AI5" s="295"/>
      <c r="AJ5" s="294" t="s">
        <v>230</v>
      </c>
      <c r="AK5" s="295"/>
      <c r="AL5" s="194"/>
      <c r="AM5" s="194"/>
      <c r="AO5" s="306" t="s">
        <v>502</v>
      </c>
      <c r="AP5" s="300" t="s">
        <v>224</v>
      </c>
      <c r="AQ5" s="301"/>
      <c r="AR5" s="300" t="s">
        <v>225</v>
      </c>
      <c r="AS5" s="300"/>
      <c r="AT5" s="294" t="s">
        <v>478</v>
      </c>
      <c r="AU5" s="295"/>
      <c r="AV5" s="294" t="s">
        <v>525</v>
      </c>
      <c r="AW5" s="295"/>
      <c r="AX5" s="300" t="s">
        <v>116</v>
      </c>
      <c r="AY5" s="300"/>
      <c r="BB5" s="298" t="s">
        <v>202</v>
      </c>
      <c r="BC5" s="300" t="s">
        <v>218</v>
      </c>
      <c r="BD5" s="301"/>
      <c r="BE5" s="300" t="s">
        <v>219</v>
      </c>
      <c r="BF5" s="300"/>
      <c r="BG5" s="300" t="s">
        <v>220</v>
      </c>
      <c r="BH5" s="300"/>
      <c r="BI5" s="303" t="s">
        <v>221</v>
      </c>
      <c r="BJ5" s="303"/>
      <c r="BK5" s="304" t="s">
        <v>222</v>
      </c>
      <c r="BL5" s="305"/>
      <c r="BM5" s="303" t="s">
        <v>223</v>
      </c>
      <c r="BN5" s="303"/>
      <c r="BO5" s="300" t="s">
        <v>116</v>
      </c>
      <c r="BP5" s="300"/>
      <c r="BR5" s="298" t="s">
        <v>202</v>
      </c>
      <c r="BS5" s="300" t="s">
        <v>486</v>
      </c>
      <c r="BT5" s="301"/>
      <c r="BU5" s="300" t="s">
        <v>528</v>
      </c>
      <c r="BV5" s="300"/>
      <c r="BW5" s="300" t="s">
        <v>529</v>
      </c>
      <c r="BX5" s="300"/>
      <c r="BY5" s="300" t="s">
        <v>222</v>
      </c>
      <c r="BZ5" s="300"/>
      <c r="CA5" s="300" t="s">
        <v>340</v>
      </c>
      <c r="CB5" s="300"/>
      <c r="CC5" s="300" t="s">
        <v>116</v>
      </c>
      <c r="CD5" s="300"/>
      <c r="CF5" s="292" t="s">
        <v>202</v>
      </c>
      <c r="CG5" s="294" t="s">
        <v>313</v>
      </c>
      <c r="CH5" s="295"/>
    </row>
    <row r="6" spans="1:86" s="198" customFormat="1" ht="25.5" customHeight="1" x14ac:dyDescent="0.2">
      <c r="A6" s="293"/>
      <c r="B6" s="199" t="s">
        <v>3</v>
      </c>
      <c r="C6" s="199" t="s">
        <v>466</v>
      </c>
      <c r="D6" s="199" t="s">
        <v>3</v>
      </c>
      <c r="E6" s="199" t="s">
        <v>466</v>
      </c>
      <c r="F6" s="199" t="s">
        <v>3</v>
      </c>
      <c r="G6" s="199" t="s">
        <v>466</v>
      </c>
      <c r="H6" s="199" t="s">
        <v>3</v>
      </c>
      <c r="I6" s="199" t="s">
        <v>466</v>
      </c>
      <c r="J6" s="199" t="s">
        <v>3</v>
      </c>
      <c r="K6" s="199" t="s">
        <v>466</v>
      </c>
      <c r="L6" s="199" t="s">
        <v>3</v>
      </c>
      <c r="M6" s="196"/>
      <c r="N6" s="196" t="s">
        <v>3</v>
      </c>
      <c r="O6" s="199" t="s">
        <v>466</v>
      </c>
      <c r="P6" s="197"/>
      <c r="Q6" s="293"/>
      <c r="R6" s="199" t="s">
        <v>3</v>
      </c>
      <c r="S6" s="199" t="s">
        <v>466</v>
      </c>
      <c r="T6" s="199" t="s">
        <v>3</v>
      </c>
      <c r="U6" s="199" t="s">
        <v>466</v>
      </c>
      <c r="V6" s="199" t="s">
        <v>3</v>
      </c>
      <c r="W6" s="199" t="s">
        <v>466</v>
      </c>
      <c r="X6" s="199" t="s">
        <v>3</v>
      </c>
      <c r="Y6" s="199" t="s">
        <v>466</v>
      </c>
      <c r="Z6" s="199" t="s">
        <v>3</v>
      </c>
      <c r="AA6" s="199" t="s">
        <v>429</v>
      </c>
      <c r="AB6" s="185" t="s">
        <v>3</v>
      </c>
      <c r="AC6" s="185" t="s">
        <v>34</v>
      </c>
      <c r="AD6" s="81"/>
      <c r="AE6" s="212"/>
      <c r="AF6" s="199" t="s">
        <v>3</v>
      </c>
      <c r="AG6" s="199" t="s">
        <v>466</v>
      </c>
      <c r="AH6" s="199" t="s">
        <v>3</v>
      </c>
      <c r="AI6" s="199" t="s">
        <v>466</v>
      </c>
      <c r="AJ6" s="185" t="s">
        <v>3</v>
      </c>
      <c r="AK6" s="185" t="s">
        <v>466</v>
      </c>
      <c r="AL6" s="200"/>
      <c r="AM6" s="200"/>
      <c r="AO6" s="307"/>
      <c r="AP6" s="201" t="s">
        <v>3</v>
      </c>
      <c r="AQ6" s="201" t="s">
        <v>466</v>
      </c>
      <c r="AR6" s="201" t="s">
        <v>3</v>
      </c>
      <c r="AS6" s="201" t="s">
        <v>466</v>
      </c>
      <c r="AT6" s="201" t="s">
        <v>3</v>
      </c>
      <c r="AU6" s="201" t="s">
        <v>466</v>
      </c>
      <c r="AV6" s="201" t="s">
        <v>3</v>
      </c>
      <c r="AW6" s="201" t="s">
        <v>466</v>
      </c>
      <c r="AX6" s="195" t="s">
        <v>3</v>
      </c>
      <c r="AY6" s="195" t="s">
        <v>466</v>
      </c>
      <c r="BB6" s="299"/>
      <c r="BC6" s="199" t="s">
        <v>3</v>
      </c>
      <c r="BD6" s="199" t="s">
        <v>498</v>
      </c>
      <c r="BE6" s="199" t="s">
        <v>3</v>
      </c>
      <c r="BF6" s="199" t="s">
        <v>466</v>
      </c>
      <c r="BG6" s="199" t="s">
        <v>3</v>
      </c>
      <c r="BH6" s="199" t="s">
        <v>466</v>
      </c>
      <c r="BI6" s="199" t="s">
        <v>3</v>
      </c>
      <c r="BJ6" s="199" t="s">
        <v>466</v>
      </c>
      <c r="BK6" s="199" t="s">
        <v>3</v>
      </c>
      <c r="BL6" s="199" t="s">
        <v>466</v>
      </c>
      <c r="BM6" s="199" t="s">
        <v>3</v>
      </c>
      <c r="BN6" s="199" t="s">
        <v>466</v>
      </c>
      <c r="BO6" s="185" t="s">
        <v>3</v>
      </c>
      <c r="BP6" s="185" t="s">
        <v>466</v>
      </c>
      <c r="BR6" s="299"/>
      <c r="BS6" s="196" t="s">
        <v>3</v>
      </c>
      <c r="BT6" s="201" t="s">
        <v>466</v>
      </c>
      <c r="BU6" s="196" t="s">
        <v>3</v>
      </c>
      <c r="BV6" s="201" t="s">
        <v>466</v>
      </c>
      <c r="BW6" s="196" t="s">
        <v>3</v>
      </c>
      <c r="BX6" s="201" t="s">
        <v>466</v>
      </c>
      <c r="BY6" s="196" t="s">
        <v>3</v>
      </c>
      <c r="BZ6" s="201" t="s">
        <v>466</v>
      </c>
      <c r="CA6" s="196" t="s">
        <v>3</v>
      </c>
      <c r="CB6" s="201" t="s">
        <v>466</v>
      </c>
      <c r="CC6" s="195" t="s">
        <v>3</v>
      </c>
      <c r="CD6" s="195" t="s">
        <v>467</v>
      </c>
      <c r="CF6" s="293"/>
      <c r="CG6" s="195" t="s">
        <v>341</v>
      </c>
      <c r="CH6" s="195" t="s">
        <v>468</v>
      </c>
    </row>
    <row r="7" spans="1:86" ht="42" customHeight="1" x14ac:dyDescent="0.2">
      <c r="A7" s="204" t="s">
        <v>203</v>
      </c>
      <c r="B7" s="222"/>
      <c r="C7" s="222"/>
      <c r="D7" s="222"/>
      <c r="E7" s="222"/>
      <c r="F7" s="222">
        <v>2550000</v>
      </c>
      <c r="G7" s="222">
        <v>2550000</v>
      </c>
      <c r="H7" s="222"/>
      <c r="I7" s="222"/>
      <c r="J7" s="222"/>
      <c r="K7" s="222"/>
      <c r="L7" s="222"/>
      <c r="M7" s="204" t="s">
        <v>203</v>
      </c>
      <c r="N7" s="222"/>
      <c r="O7" s="222"/>
      <c r="P7" s="209"/>
      <c r="Q7" s="204" t="s">
        <v>203</v>
      </c>
      <c r="R7" s="217"/>
      <c r="S7" s="217"/>
      <c r="T7" s="217"/>
      <c r="U7" s="217"/>
      <c r="V7" s="222">
        <v>2000000</v>
      </c>
      <c r="W7" s="222">
        <v>2000000</v>
      </c>
      <c r="X7" s="222">
        <v>11000000</v>
      </c>
      <c r="Y7" s="222">
        <v>11000000</v>
      </c>
      <c r="Z7" s="217"/>
      <c r="AA7" s="218"/>
      <c r="AB7" s="228">
        <f>SUM(B7+D7+F7+H7+J7+L7+R7+T7+V7+X7+Z7)</f>
        <v>15550000</v>
      </c>
      <c r="AC7" s="229">
        <f t="shared" ref="AC7:AC12" si="0">SUM(C7+E7+G7+I7+K7+O7+S7+U7+W7+Y7+AA7)</f>
        <v>15550000</v>
      </c>
      <c r="AD7" s="219"/>
      <c r="AE7" s="204" t="s">
        <v>203</v>
      </c>
      <c r="AF7" s="204"/>
      <c r="AG7" s="204"/>
      <c r="AH7" s="217"/>
      <c r="AI7" s="217">
        <v>0</v>
      </c>
      <c r="AJ7" s="220">
        <f t="shared" ref="AJ7:AJ13" si="1">SUM(AH7)</f>
        <v>0</v>
      </c>
      <c r="AK7" s="220">
        <v>0</v>
      </c>
      <c r="AL7" s="221"/>
      <c r="AM7" s="221"/>
      <c r="AO7" s="204" t="s">
        <v>203</v>
      </c>
      <c r="AP7" s="217"/>
      <c r="AQ7" s="217"/>
      <c r="AR7" s="217"/>
      <c r="AS7" s="217"/>
      <c r="AT7" s="217"/>
      <c r="AU7" s="217"/>
      <c r="AV7" s="217"/>
      <c r="AW7" s="217"/>
      <c r="AX7" s="220">
        <f t="shared" ref="AX7:AX13" si="2">AP7+AR7+AT7+AV7</f>
        <v>0</v>
      </c>
      <c r="AY7" s="220"/>
      <c r="BB7" s="204" t="s">
        <v>496</v>
      </c>
      <c r="BC7" s="222">
        <v>5500000</v>
      </c>
      <c r="BD7" s="222">
        <v>7120764</v>
      </c>
      <c r="BE7" s="222"/>
      <c r="BF7" s="222"/>
      <c r="BG7" s="222"/>
      <c r="BH7" s="222"/>
      <c r="BI7" s="222">
        <v>0</v>
      </c>
      <c r="BJ7" s="222"/>
      <c r="BK7" s="222"/>
      <c r="BL7" s="222"/>
      <c r="BM7" s="222"/>
      <c r="BN7" s="222"/>
      <c r="BO7" s="223">
        <f>BC7+BE7+BG7+BI7+BM7</f>
        <v>5500000</v>
      </c>
      <c r="BP7" s="223">
        <f>SUM(BD7+BF7+BH7+BJ7+BL7+BN7)</f>
        <v>7120764</v>
      </c>
      <c r="BR7" s="204" t="s">
        <v>203</v>
      </c>
      <c r="BS7" s="217"/>
      <c r="BT7" s="217">
        <v>1400000</v>
      </c>
      <c r="BU7" s="217">
        <v>100000</v>
      </c>
      <c r="BV7" s="217">
        <v>100000</v>
      </c>
      <c r="BW7" s="217">
        <v>400000</v>
      </c>
      <c r="BX7" s="217">
        <v>400000</v>
      </c>
      <c r="BY7" s="217"/>
      <c r="BZ7" s="217"/>
      <c r="CA7" s="217"/>
      <c r="CB7" s="217"/>
      <c r="CC7" s="220">
        <f t="shared" ref="CC7:CC13" si="3">BS7+BU7+BW7+BY7+CA7</f>
        <v>500000</v>
      </c>
      <c r="CD7" s="220">
        <v>1900000</v>
      </c>
      <c r="CF7" s="204" t="s">
        <v>203</v>
      </c>
      <c r="CG7" s="224">
        <f>'1.1 - 1.5 melléklet'!AB7+'1.1 - 1.5 melléklet'!AJ7+'1.1 - 1.5 melléklet'!AX7+'1.1 - 1.5 melléklet'!BO7+'1.1 - 1.5 melléklet'!CC7</f>
        <v>21550000</v>
      </c>
      <c r="CH7" s="224">
        <f>'1.1 - 1.5 melléklet'!AC7+'1.1 - 1.5 melléklet'!AK7+'1.1 - 1.5 melléklet'!AY7+'1.1 - 1.5 melléklet'!BP7+'1.1 - 1.5 melléklet'!CD7</f>
        <v>24570764</v>
      </c>
    </row>
    <row r="8" spans="1:86" ht="22.5" customHeight="1" x14ac:dyDescent="0.2">
      <c r="A8" s="204" t="s">
        <v>204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04" t="s">
        <v>204</v>
      </c>
      <c r="N8" s="222"/>
      <c r="O8" s="222"/>
      <c r="P8" s="209"/>
      <c r="Q8" s="204" t="s">
        <v>204</v>
      </c>
      <c r="R8" s="217"/>
      <c r="S8" s="217"/>
      <c r="T8" s="217"/>
      <c r="U8" s="217"/>
      <c r="V8" s="222"/>
      <c r="W8" s="222"/>
      <c r="X8" s="222"/>
      <c r="Y8" s="222"/>
      <c r="Z8" s="217"/>
      <c r="AA8" s="218"/>
      <c r="AB8" s="228">
        <f>SUM(B8+D8+F8+H8+J8+L8+R8+T8+V8+X8+Z8)</f>
        <v>0</v>
      </c>
      <c r="AC8" s="229">
        <f t="shared" si="0"/>
        <v>0</v>
      </c>
      <c r="AD8" s="219"/>
      <c r="AE8" s="204" t="s">
        <v>204</v>
      </c>
      <c r="AF8" s="204"/>
      <c r="AG8" s="204"/>
      <c r="AH8" s="217"/>
      <c r="AI8" s="217"/>
      <c r="AJ8" s="220">
        <f t="shared" si="1"/>
        <v>0</v>
      </c>
      <c r="AK8" s="220"/>
      <c r="AL8" s="221"/>
      <c r="AM8" s="221"/>
      <c r="AO8" s="204" t="s">
        <v>204</v>
      </c>
      <c r="AP8" s="217"/>
      <c r="AQ8" s="217"/>
      <c r="AR8" s="217"/>
      <c r="AS8" s="217"/>
      <c r="AT8" s="217"/>
      <c r="AU8" s="217"/>
      <c r="AV8" s="217">
        <v>1500000</v>
      </c>
      <c r="AW8" s="217">
        <v>1500000</v>
      </c>
      <c r="AX8" s="220">
        <f t="shared" si="2"/>
        <v>1500000</v>
      </c>
      <c r="AY8" s="220">
        <v>1500000</v>
      </c>
      <c r="BB8" s="204" t="s">
        <v>494</v>
      </c>
      <c r="BC8" s="222">
        <v>51000000</v>
      </c>
      <c r="BD8" s="222">
        <v>53400000</v>
      </c>
      <c r="BE8" s="222"/>
      <c r="BF8" s="222"/>
      <c r="BG8" s="222">
        <v>16500000</v>
      </c>
      <c r="BH8" s="222">
        <v>16500000</v>
      </c>
      <c r="BI8" s="222"/>
      <c r="BJ8" s="222"/>
      <c r="BK8" s="222"/>
      <c r="BL8" s="222"/>
      <c r="BM8" s="222"/>
      <c r="BN8" s="222"/>
      <c r="BO8" s="223">
        <f>BC8+BE8+BG8+BI8+BM8</f>
        <v>67500000</v>
      </c>
      <c r="BP8" s="223">
        <f>SUM(BD8+BF8+BH8+BJ8+BL8+BN8)</f>
        <v>69900000</v>
      </c>
      <c r="BR8" s="204" t="s">
        <v>204</v>
      </c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20">
        <f t="shared" si="3"/>
        <v>0</v>
      </c>
      <c r="CD8" s="220"/>
      <c r="CF8" s="204" t="s">
        <v>204</v>
      </c>
      <c r="CG8" s="224">
        <v>69000000</v>
      </c>
      <c r="CH8" s="224">
        <f>'1.1 - 1.5 melléklet'!AC8+'1.1 - 1.5 melléklet'!AK8+'1.1 - 1.5 melléklet'!AY8+'1.1 - 1.5 melléklet'!BP8+'1.1 - 1.5 melléklet'!CD8</f>
        <v>71400000</v>
      </c>
    </row>
    <row r="9" spans="1:86" ht="22.5" customHeight="1" x14ac:dyDescent="0.2">
      <c r="A9" s="204" t="s">
        <v>205</v>
      </c>
      <c r="B9" s="222">
        <v>81000</v>
      </c>
      <c r="C9" s="222">
        <v>81000</v>
      </c>
      <c r="D9" s="222">
        <v>1350000</v>
      </c>
      <c r="E9" s="222">
        <v>1350000</v>
      </c>
      <c r="F9" s="222">
        <v>810000</v>
      </c>
      <c r="G9" s="222">
        <v>810000</v>
      </c>
      <c r="H9" s="222"/>
      <c r="I9" s="222"/>
      <c r="J9" s="222"/>
      <c r="K9" s="222"/>
      <c r="L9" s="222"/>
      <c r="M9" s="204" t="s">
        <v>205</v>
      </c>
      <c r="N9" s="222"/>
      <c r="O9" s="222"/>
      <c r="P9" s="209"/>
      <c r="Q9" s="204" t="s">
        <v>205</v>
      </c>
      <c r="R9" s="217"/>
      <c r="S9" s="217"/>
      <c r="T9" s="217"/>
      <c r="U9" s="217"/>
      <c r="V9" s="222">
        <v>540000</v>
      </c>
      <c r="W9" s="222">
        <v>540000</v>
      </c>
      <c r="X9" s="222">
        <v>1334000</v>
      </c>
      <c r="Y9" s="222">
        <v>1334000</v>
      </c>
      <c r="Z9" s="217"/>
      <c r="AA9" s="218"/>
      <c r="AB9" s="228">
        <f>SUM(B9+D9+F9+H9+J9+L9+R9+T9+V9+X9+Z9)</f>
        <v>4115000</v>
      </c>
      <c r="AC9" s="229">
        <f t="shared" si="0"/>
        <v>4115000</v>
      </c>
      <c r="AD9" s="219"/>
      <c r="AE9" s="204" t="s">
        <v>205</v>
      </c>
      <c r="AF9" s="204"/>
      <c r="AG9" s="204"/>
      <c r="AH9" s="217"/>
      <c r="AI9" s="199"/>
      <c r="AJ9" s="220">
        <f t="shared" si="1"/>
        <v>0</v>
      </c>
      <c r="AK9" s="220"/>
      <c r="AL9" s="221"/>
      <c r="AM9" s="221"/>
      <c r="AO9" s="204" t="s">
        <v>205</v>
      </c>
      <c r="AP9" s="217"/>
      <c r="AQ9" s="217"/>
      <c r="AR9" s="217"/>
      <c r="AS9" s="217"/>
      <c r="AT9" s="217"/>
      <c r="AU9" s="217"/>
      <c r="AV9" s="217"/>
      <c r="AW9" s="217"/>
      <c r="AX9" s="220">
        <f t="shared" si="2"/>
        <v>0</v>
      </c>
      <c r="AY9" s="220"/>
      <c r="BB9" s="204" t="s">
        <v>205</v>
      </c>
      <c r="BC9" s="222">
        <v>241000</v>
      </c>
      <c r="BD9" s="222">
        <v>241000</v>
      </c>
      <c r="BE9" s="222">
        <v>54000</v>
      </c>
      <c r="BF9" s="222">
        <v>54000</v>
      </c>
      <c r="BG9" s="222">
        <v>4455000</v>
      </c>
      <c r="BH9" s="222">
        <v>4455000</v>
      </c>
      <c r="BI9" s="222"/>
      <c r="BJ9" s="222"/>
      <c r="BK9" s="222">
        <v>0</v>
      </c>
      <c r="BL9" s="222"/>
      <c r="BM9" s="222"/>
      <c r="BN9" s="222"/>
      <c r="BO9" s="223">
        <f>BC9+BE9+BG9+BI9+BM9+BK9</f>
        <v>4750000</v>
      </c>
      <c r="BP9" s="223">
        <f>SUM(BH9+BL9+BF9+BD9)</f>
        <v>4750000</v>
      </c>
      <c r="BR9" s="204" t="s">
        <v>205</v>
      </c>
      <c r="BS9" s="217"/>
      <c r="BT9" s="217">
        <v>378000</v>
      </c>
      <c r="BU9" s="217">
        <v>27000</v>
      </c>
      <c r="BV9" s="217">
        <v>27000</v>
      </c>
      <c r="BW9" s="217">
        <v>108000</v>
      </c>
      <c r="BX9" s="217">
        <v>108000</v>
      </c>
      <c r="BY9" s="217"/>
      <c r="BZ9" s="217"/>
      <c r="CA9" s="217"/>
      <c r="CB9" s="217"/>
      <c r="CC9" s="220">
        <f t="shared" si="3"/>
        <v>135000</v>
      </c>
      <c r="CD9" s="220">
        <v>513000</v>
      </c>
      <c r="CF9" s="204" t="s">
        <v>205</v>
      </c>
      <c r="CG9" s="224">
        <v>9000000</v>
      </c>
      <c r="CH9" s="224">
        <f>'1.1 - 1.5 melléklet'!AC9+'1.1 - 1.5 melléklet'!AK9+'1.1 - 1.5 melléklet'!AY9+'1.1 - 1.5 melléklet'!BP9+'1.1 - 1.5 melléklet'!CD9</f>
        <v>9378000</v>
      </c>
    </row>
    <row r="10" spans="1:86" ht="21.95" customHeight="1" x14ac:dyDescent="0.2">
      <c r="A10" s="204" t="s">
        <v>183</v>
      </c>
      <c r="B10" s="222">
        <v>300000</v>
      </c>
      <c r="C10" s="222">
        <v>300000</v>
      </c>
      <c r="D10" s="222">
        <v>5000000</v>
      </c>
      <c r="E10" s="222">
        <v>5000000</v>
      </c>
      <c r="F10" s="222"/>
      <c r="G10" s="222"/>
      <c r="H10" s="222"/>
      <c r="I10" s="222"/>
      <c r="J10" s="222"/>
      <c r="K10" s="222"/>
      <c r="L10" s="222"/>
      <c r="M10" s="204" t="s">
        <v>245</v>
      </c>
      <c r="N10" s="222"/>
      <c r="O10" s="222"/>
      <c r="P10" s="209"/>
      <c r="Q10" s="204" t="s">
        <v>206</v>
      </c>
      <c r="R10" s="217"/>
      <c r="S10" s="217"/>
      <c r="T10" s="217"/>
      <c r="U10" s="217"/>
      <c r="V10" s="222"/>
      <c r="W10" s="222"/>
      <c r="X10" s="222"/>
      <c r="Y10" s="222"/>
      <c r="Z10" s="217"/>
      <c r="AA10" s="218"/>
      <c r="AB10" s="228">
        <f>SUM(B10+D10+F10+H10+J10+L10+R10+T10+V10+X10+Z10)</f>
        <v>5300000</v>
      </c>
      <c r="AC10" s="229">
        <f t="shared" si="0"/>
        <v>5300000</v>
      </c>
      <c r="AD10" s="219"/>
      <c r="AE10" s="204" t="s">
        <v>183</v>
      </c>
      <c r="AF10" s="204"/>
      <c r="AG10" s="204"/>
      <c r="AH10" s="217"/>
      <c r="AI10" s="217"/>
      <c r="AJ10" s="220">
        <f t="shared" si="1"/>
        <v>0</v>
      </c>
      <c r="AK10" s="220"/>
      <c r="AL10" s="221"/>
      <c r="AM10" s="221"/>
      <c r="AO10" s="204" t="s">
        <v>206</v>
      </c>
      <c r="AP10" s="217"/>
      <c r="AQ10" s="217"/>
      <c r="AR10" s="217"/>
      <c r="AS10" s="217"/>
      <c r="AT10" s="217"/>
      <c r="AU10" s="217"/>
      <c r="AV10" s="217"/>
      <c r="AW10" s="217"/>
      <c r="AX10" s="220">
        <f t="shared" si="2"/>
        <v>0</v>
      </c>
      <c r="AY10" s="220"/>
      <c r="BB10" s="204" t="s">
        <v>206</v>
      </c>
      <c r="BC10" s="222"/>
      <c r="BD10" s="222"/>
      <c r="BE10" s="222">
        <v>200000</v>
      </c>
      <c r="BF10" s="222">
        <v>200000</v>
      </c>
      <c r="BG10" s="222"/>
      <c r="BH10" s="222"/>
      <c r="BI10" s="222"/>
      <c r="BJ10" s="222"/>
      <c r="BK10" s="222">
        <v>0</v>
      </c>
      <c r="BL10" s="222"/>
      <c r="BM10" s="222"/>
      <c r="BN10" s="222"/>
      <c r="BO10" s="223">
        <f>SUM(BC10+BE10+BG10+BI10+BK10+BM10)</f>
        <v>200000</v>
      </c>
      <c r="BP10" s="223">
        <v>200000</v>
      </c>
      <c r="BR10" s="204" t="s">
        <v>206</v>
      </c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20">
        <f t="shared" si="3"/>
        <v>0</v>
      </c>
      <c r="CD10" s="220"/>
      <c r="CF10" s="204" t="s">
        <v>206</v>
      </c>
      <c r="CG10" s="224">
        <v>5500000</v>
      </c>
      <c r="CH10" s="224">
        <f>'1.1 - 1.5 melléklet'!AC10+'1.1 - 1.5 melléklet'!AK10+'1.1 - 1.5 melléklet'!AY10+'1.1 - 1.5 melléklet'!BP10+'1.1 - 1.5 melléklet'!CD10</f>
        <v>5500000</v>
      </c>
    </row>
    <row r="11" spans="1:86" ht="22.5" customHeight="1" x14ac:dyDescent="0.2">
      <c r="A11" s="204" t="s">
        <v>246</v>
      </c>
      <c r="B11" s="222"/>
      <c r="C11" s="222"/>
      <c r="D11" s="222"/>
      <c r="E11" s="222"/>
      <c r="F11" s="222">
        <v>2500000</v>
      </c>
      <c r="G11" s="222">
        <v>85848642</v>
      </c>
      <c r="H11" s="222"/>
      <c r="I11" s="222"/>
      <c r="J11" s="222"/>
      <c r="K11" s="222"/>
      <c r="L11" s="222">
        <v>579472477</v>
      </c>
      <c r="M11" s="222">
        <f>232175+1380</f>
        <v>233555</v>
      </c>
      <c r="N11" s="222">
        <f>232175+1380</f>
        <v>233555</v>
      </c>
      <c r="O11" s="222">
        <v>649059187</v>
      </c>
      <c r="P11" s="209"/>
      <c r="Q11" s="204" t="s">
        <v>247</v>
      </c>
      <c r="R11" s="222"/>
      <c r="S11" s="222">
        <v>8052028</v>
      </c>
      <c r="T11" s="222">
        <v>59482400</v>
      </c>
      <c r="U11" s="222">
        <v>59482400</v>
      </c>
      <c r="V11" s="222"/>
      <c r="W11" s="222"/>
      <c r="X11" s="222"/>
      <c r="Y11" s="222">
        <v>54752852</v>
      </c>
      <c r="Z11" s="217"/>
      <c r="AA11" s="218"/>
      <c r="AB11" s="228">
        <f>SUM(B11+D11+F11+H11+J11+L11+R11+T11+V11+X11+Z11)</f>
        <v>641454877</v>
      </c>
      <c r="AC11" s="229">
        <f>SUM(C11+E11+G11+I11+K11+O11+S11+U11+W11+Y11+AA11)</f>
        <v>857195109</v>
      </c>
      <c r="AD11" s="219"/>
      <c r="AE11" s="204" t="s">
        <v>231</v>
      </c>
      <c r="AF11" s="204"/>
      <c r="AG11" s="233"/>
      <c r="AH11" s="217"/>
      <c r="AI11" s="217"/>
      <c r="AJ11" s="220">
        <f t="shared" si="1"/>
        <v>0</v>
      </c>
      <c r="AK11" s="220"/>
      <c r="AL11" s="221"/>
      <c r="AM11" s="221"/>
      <c r="AO11" s="204" t="s">
        <v>226</v>
      </c>
      <c r="AP11" s="217"/>
      <c r="AQ11" s="217"/>
      <c r="AR11" s="217"/>
      <c r="AS11" s="217"/>
      <c r="AT11" s="217"/>
      <c r="AU11" s="217">
        <v>3162357</v>
      </c>
      <c r="AV11" s="217"/>
      <c r="AW11" s="217"/>
      <c r="AX11" s="220">
        <f t="shared" si="2"/>
        <v>0</v>
      </c>
      <c r="AY11" s="220">
        <v>3162357</v>
      </c>
      <c r="BB11" s="204" t="s">
        <v>207</v>
      </c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3">
        <f>BC11+BE11+BG11+BI11+BM11</f>
        <v>0</v>
      </c>
      <c r="BP11" s="223"/>
      <c r="BR11" s="204" t="s">
        <v>207</v>
      </c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20">
        <f t="shared" si="3"/>
        <v>0</v>
      </c>
      <c r="CD11" s="220"/>
      <c r="CF11" s="204" t="s">
        <v>207</v>
      </c>
      <c r="CG11" s="224">
        <f>CC11+AX11+BO11+AJ11+AB11</f>
        <v>641454877</v>
      </c>
      <c r="CH11" s="224">
        <f>'1.1 - 1.5 melléklet'!AC11+'1.1 - 1.5 melléklet'!AK11+'1.1 - 1.5 melléklet'!AY11+'1.1 - 1.5 melléklet'!BP11+'1.1 - 1.5 melléklet'!CD11</f>
        <v>860357466</v>
      </c>
    </row>
    <row r="12" spans="1:86" ht="22.5" customHeight="1" x14ac:dyDescent="0.2">
      <c r="A12" s="204" t="s">
        <v>248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04" t="s">
        <v>249</v>
      </c>
      <c r="N12" s="222"/>
      <c r="O12" s="222"/>
      <c r="P12" s="209"/>
      <c r="Q12" s="204" t="s">
        <v>250</v>
      </c>
      <c r="R12" s="217"/>
      <c r="S12" s="217"/>
      <c r="T12" s="217"/>
      <c r="U12" s="217"/>
      <c r="V12" s="222"/>
      <c r="W12" s="222"/>
      <c r="X12" s="222"/>
      <c r="Y12" s="222"/>
      <c r="Z12" s="217"/>
      <c r="AA12" s="218"/>
      <c r="AB12" s="228">
        <f>SUM(B12+D12+F12+H12+J12+L12+T12+V12+X12+Z12)</f>
        <v>0</v>
      </c>
      <c r="AC12" s="229">
        <f t="shared" si="0"/>
        <v>0</v>
      </c>
      <c r="AD12" s="219"/>
      <c r="AE12" s="204" t="s">
        <v>232</v>
      </c>
      <c r="AF12" s="204"/>
      <c r="AG12" s="204"/>
      <c r="AH12" s="217"/>
      <c r="AI12" s="217"/>
      <c r="AJ12" s="220">
        <f t="shared" si="1"/>
        <v>0</v>
      </c>
      <c r="AK12" s="220"/>
      <c r="AL12" s="221"/>
      <c r="AM12" s="221"/>
      <c r="AO12" s="204" t="s">
        <v>227</v>
      </c>
      <c r="AP12" s="217"/>
      <c r="AQ12" s="217"/>
      <c r="AR12" s="217"/>
      <c r="AS12" s="217"/>
      <c r="AT12" s="217"/>
      <c r="AU12" s="217"/>
      <c r="AV12" s="217"/>
      <c r="AW12" s="217"/>
      <c r="AX12" s="220">
        <f t="shared" si="2"/>
        <v>0</v>
      </c>
      <c r="AY12" s="220"/>
      <c r="BB12" s="204" t="s">
        <v>208</v>
      </c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3">
        <f>BC12+BE12+BG12+BI12+BM12</f>
        <v>0</v>
      </c>
      <c r="BP12" s="223"/>
      <c r="BR12" s="204" t="s">
        <v>208</v>
      </c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20">
        <f t="shared" si="3"/>
        <v>0</v>
      </c>
      <c r="CD12" s="220"/>
      <c r="CF12" s="204" t="s">
        <v>208</v>
      </c>
      <c r="CG12" s="224"/>
      <c r="CH12" s="224">
        <f>'1.1 - 1.5 melléklet'!AC12+'1.1 - 1.5 melléklet'!AK12+'1.1 - 1.5 melléklet'!AY12+'1.1 - 1.5 melléklet'!BP12+'1.1 - 1.5 melléklet'!CD12</f>
        <v>0</v>
      </c>
    </row>
    <row r="13" spans="1:86" ht="24.95" customHeight="1" x14ac:dyDescent="0.2">
      <c r="A13" s="204" t="s">
        <v>209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>
        <v>68500000</v>
      </c>
      <c r="M13" s="222">
        <v>50400</v>
      </c>
      <c r="N13" s="222">
        <v>50400</v>
      </c>
      <c r="O13" s="222">
        <v>76500000</v>
      </c>
      <c r="P13" s="209"/>
      <c r="Q13" s="204" t="s">
        <v>209</v>
      </c>
      <c r="R13" s="217"/>
      <c r="S13" s="217"/>
      <c r="T13" s="217"/>
      <c r="U13" s="217"/>
      <c r="V13" s="222"/>
      <c r="W13" s="222"/>
      <c r="X13" s="222"/>
      <c r="Y13" s="222"/>
      <c r="Z13" s="217"/>
      <c r="AA13" s="218"/>
      <c r="AB13" s="228">
        <f>SUM(B13+D13+F13+H13+J13+L13+R13+T13+V13+X13+Z13)</f>
        <v>68500000</v>
      </c>
      <c r="AC13" s="229">
        <f>SUM(C13+E13+G13+I13+K13+S13+U13+W13+Y13+AA13+O13)</f>
        <v>76500000</v>
      </c>
      <c r="AD13" s="219"/>
      <c r="AE13" s="204" t="s">
        <v>233</v>
      </c>
      <c r="AF13" s="204"/>
      <c r="AG13" s="204"/>
      <c r="AH13" s="217"/>
      <c r="AI13" s="217"/>
      <c r="AJ13" s="220">
        <f t="shared" si="1"/>
        <v>0</v>
      </c>
      <c r="AK13" s="220"/>
      <c r="AL13" s="221"/>
      <c r="AM13" s="221"/>
      <c r="AO13" s="204" t="s">
        <v>209</v>
      </c>
      <c r="AP13" s="217"/>
      <c r="AQ13" s="217"/>
      <c r="AR13" s="217"/>
      <c r="AS13" s="217"/>
      <c r="AT13" s="217"/>
      <c r="AU13" s="217"/>
      <c r="AV13" s="217"/>
      <c r="AW13" s="217"/>
      <c r="AX13" s="220">
        <f t="shared" si="2"/>
        <v>0</v>
      </c>
      <c r="AY13" s="220"/>
      <c r="BB13" s="204" t="s">
        <v>209</v>
      </c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3">
        <f>BC13+BE13+BG13+BI13+BM13</f>
        <v>0</v>
      </c>
      <c r="BP13" s="223"/>
      <c r="BR13" s="204" t="s">
        <v>209</v>
      </c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20">
        <f t="shared" si="3"/>
        <v>0</v>
      </c>
      <c r="CD13" s="220"/>
      <c r="CF13" s="204" t="s">
        <v>209</v>
      </c>
      <c r="CG13" s="224">
        <v>48500000</v>
      </c>
      <c r="CH13" s="224">
        <f>'1.1 - 1.5 melléklet'!AC13+'1.1 - 1.5 melléklet'!AK13+'1.1 - 1.5 melléklet'!AY13+'1.1 - 1.5 melléklet'!BP13+'1.1 - 1.5 melléklet'!CD13</f>
        <v>76500000</v>
      </c>
    </row>
    <row r="14" spans="1:86" ht="24.95" customHeight="1" x14ac:dyDescent="0.2">
      <c r="A14" s="205" t="s">
        <v>210</v>
      </c>
      <c r="B14" s="223">
        <f>SUM(B7:B13)</f>
        <v>381000</v>
      </c>
      <c r="C14" s="223">
        <v>381000</v>
      </c>
      <c r="D14" s="223">
        <f>SUM(D7:D13)</f>
        <v>6350000</v>
      </c>
      <c r="E14" s="223">
        <v>6350000</v>
      </c>
      <c r="F14" s="223">
        <f>SUM(F7:F13)</f>
        <v>5860000</v>
      </c>
      <c r="G14" s="223">
        <f>SUM(G7+G8+G9+G10+G11+G12+G13)</f>
        <v>89208642</v>
      </c>
      <c r="H14" s="223">
        <f>SUM(H7:H13)</f>
        <v>0</v>
      </c>
      <c r="I14" s="223"/>
      <c r="J14" s="223">
        <f>SUM(J7:J13)</f>
        <v>0</v>
      </c>
      <c r="K14" s="223"/>
      <c r="L14" s="223">
        <f>SUM(L7:L13)</f>
        <v>647972477</v>
      </c>
      <c r="M14" s="205" t="s">
        <v>210</v>
      </c>
      <c r="N14" s="223">
        <f>SUM(N7:N13)</f>
        <v>283955</v>
      </c>
      <c r="O14" s="223">
        <f>SUM(O11+O13)</f>
        <v>725559187</v>
      </c>
      <c r="P14" s="209"/>
      <c r="Q14" s="205" t="s">
        <v>210</v>
      </c>
      <c r="R14" s="223">
        <f>SUM(R7:R13)</f>
        <v>0</v>
      </c>
      <c r="S14" s="223">
        <v>8052028</v>
      </c>
      <c r="T14" s="223">
        <f>SUM(T7:T13)</f>
        <v>59482400</v>
      </c>
      <c r="U14" s="223">
        <v>59482400</v>
      </c>
      <c r="V14" s="223">
        <f>SUM(V7:V13)</f>
        <v>2540000</v>
      </c>
      <c r="W14" s="223">
        <v>2540000</v>
      </c>
      <c r="X14" s="223">
        <f>SUM(X7:X13)</f>
        <v>12334000</v>
      </c>
      <c r="Y14" s="223">
        <f>SUM(Y7+Y8+Y9+Y10+Y11+Y12+Y13)</f>
        <v>67086852</v>
      </c>
      <c r="Z14" s="220">
        <f>SUM(Z7:Z13)</f>
        <v>0</v>
      </c>
      <c r="AA14" s="225"/>
      <c r="AB14" s="228">
        <f>SUM(AB7:AB13)</f>
        <v>734919877</v>
      </c>
      <c r="AC14" s="229">
        <f>SUM(AC7:AC13)</f>
        <v>958660109</v>
      </c>
      <c r="AD14" s="226"/>
      <c r="AE14" s="205" t="s">
        <v>210</v>
      </c>
      <c r="AF14" s="205"/>
      <c r="AG14" s="234"/>
      <c r="AH14" s="220">
        <f>SUM(AH7:AH13)</f>
        <v>0</v>
      </c>
      <c r="AI14" s="220">
        <v>0</v>
      </c>
      <c r="AJ14" s="220">
        <f>SUM(AJ7:AJ13)</f>
        <v>0</v>
      </c>
      <c r="AK14" s="220"/>
      <c r="AL14" s="221"/>
      <c r="AM14" s="221"/>
      <c r="AO14" s="205" t="s">
        <v>501</v>
      </c>
      <c r="AP14" s="220"/>
      <c r="AQ14" s="220"/>
      <c r="AR14" s="220">
        <v>0</v>
      </c>
      <c r="AS14" s="220"/>
      <c r="AT14" s="220"/>
      <c r="AU14" s="220">
        <v>3162357</v>
      </c>
      <c r="AV14" s="220">
        <v>1500000</v>
      </c>
      <c r="AW14" s="220">
        <v>1500000</v>
      </c>
      <c r="AX14" s="220">
        <f>SUM(AX7:AX13)</f>
        <v>1500000</v>
      </c>
      <c r="AY14" s="220">
        <v>4662357</v>
      </c>
      <c r="BB14" s="205" t="s">
        <v>501</v>
      </c>
      <c r="BC14" s="223">
        <f>SUM(BC7:BC13)</f>
        <v>56741000</v>
      </c>
      <c r="BD14" s="223">
        <v>60761764</v>
      </c>
      <c r="BE14" s="223">
        <f>SUM(BE7:BE13)</f>
        <v>254000</v>
      </c>
      <c r="BF14" s="223">
        <v>254000</v>
      </c>
      <c r="BG14" s="223">
        <f>SUM(BG7:BG13)</f>
        <v>20955000</v>
      </c>
      <c r="BH14" s="223">
        <v>20955000</v>
      </c>
      <c r="BI14" s="223">
        <f>SUM(BI7:BI13)</f>
        <v>0</v>
      </c>
      <c r="BJ14" s="223"/>
      <c r="BK14" s="223">
        <f>SUM(BK7:BK13)</f>
        <v>0</v>
      </c>
      <c r="BL14" s="223"/>
      <c r="BM14" s="223">
        <f>SUM(BM7:BM13)</f>
        <v>0</v>
      </c>
      <c r="BN14" s="223"/>
      <c r="BO14" s="223">
        <f>SUM(BO7:BO13)</f>
        <v>77950000</v>
      </c>
      <c r="BP14" s="223">
        <f>SUM(BD14+BF14+BH14+BJ14+BL14+BN14)</f>
        <v>81970764</v>
      </c>
      <c r="BR14" s="205" t="s">
        <v>501</v>
      </c>
      <c r="BS14" s="220">
        <v>0</v>
      </c>
      <c r="BT14" s="220">
        <v>1778000</v>
      </c>
      <c r="BU14" s="220">
        <f>SUM(BU7:BU13)</f>
        <v>127000</v>
      </c>
      <c r="BV14" s="220">
        <v>127000</v>
      </c>
      <c r="BW14" s="220">
        <f>SUM(BW7:BW13)</f>
        <v>508000</v>
      </c>
      <c r="BX14" s="220">
        <v>508000</v>
      </c>
      <c r="BY14" s="220">
        <f>SUM(BY7:BY13)</f>
        <v>0</v>
      </c>
      <c r="BZ14" s="220"/>
      <c r="CA14" s="220"/>
      <c r="CB14" s="220"/>
      <c r="CC14" s="220">
        <f>SUM(CC7:CC13)</f>
        <v>635000</v>
      </c>
      <c r="CD14" s="220">
        <f>BT14+BV14+BX14+BZ14+CB14</f>
        <v>2413000</v>
      </c>
      <c r="CF14" s="205" t="s">
        <v>210</v>
      </c>
      <c r="CG14" s="224">
        <f>CC14+BO14+AX14+AJ14+AB14</f>
        <v>815004877</v>
      </c>
      <c r="CH14" s="224">
        <f>'1.1 - 1.5 melléklet'!AC14+'1.1 - 1.5 melléklet'!AK14+'1.1 - 1.5 melléklet'!AY14+'1.1 - 1.5 melléklet'!BP14+'1.1 - 1.5 melléklet'!CD14</f>
        <v>1047706230</v>
      </c>
    </row>
    <row r="15" spans="1:86" ht="24" customHeight="1" x14ac:dyDescent="0.2">
      <c r="A15" s="204" t="s">
        <v>211</v>
      </c>
      <c r="B15" s="222">
        <v>0</v>
      </c>
      <c r="C15" s="222"/>
      <c r="D15" s="222">
        <v>0</v>
      </c>
      <c r="E15" s="222"/>
      <c r="F15" s="222"/>
      <c r="G15" s="222">
        <v>1453719</v>
      </c>
      <c r="H15" s="222">
        <v>0</v>
      </c>
      <c r="I15" s="222"/>
      <c r="J15" s="222">
        <v>0</v>
      </c>
      <c r="K15" s="222"/>
      <c r="L15" s="222">
        <v>0</v>
      </c>
      <c r="M15" s="204" t="s">
        <v>251</v>
      </c>
      <c r="N15" s="222"/>
      <c r="O15" s="222"/>
      <c r="P15" s="209"/>
      <c r="Q15" s="204" t="s">
        <v>211</v>
      </c>
      <c r="R15" s="217">
        <v>0</v>
      </c>
      <c r="S15" s="217"/>
      <c r="T15" s="217">
        <v>0</v>
      </c>
      <c r="U15" s="217"/>
      <c r="V15" s="222">
        <v>0</v>
      </c>
      <c r="W15" s="222"/>
      <c r="X15" s="222">
        <v>0</v>
      </c>
      <c r="Y15" s="222">
        <v>10113450</v>
      </c>
      <c r="Z15" s="217"/>
      <c r="AA15" s="218"/>
      <c r="AB15" s="228">
        <f>SUM(B15+D15+F15+H15+J15+L15+R15+T15+V15+X15+Z15)</f>
        <v>0</v>
      </c>
      <c r="AC15" s="229">
        <v>11567169</v>
      </c>
      <c r="AD15" s="219"/>
      <c r="AE15" s="204" t="s">
        <v>211</v>
      </c>
      <c r="AF15" s="204"/>
      <c r="AG15" s="204"/>
      <c r="AH15" s="217"/>
      <c r="AI15" s="217"/>
      <c r="AJ15" s="220">
        <f>SUM(AH15)</f>
        <v>0</v>
      </c>
      <c r="AK15" s="220"/>
      <c r="AL15" s="221"/>
      <c r="AM15" s="221"/>
      <c r="AO15" s="204" t="s">
        <v>228</v>
      </c>
      <c r="AP15" s="217"/>
      <c r="AQ15" s="217"/>
      <c r="AR15" s="217"/>
      <c r="AS15" s="217"/>
      <c r="AT15" s="217"/>
      <c r="AU15" s="217"/>
      <c r="AV15" s="217"/>
      <c r="AW15" s="217"/>
      <c r="AX15" s="220">
        <f>AP15+AR15+AT15+AV15</f>
        <v>0</v>
      </c>
      <c r="AY15" s="220"/>
      <c r="BB15" s="204" t="s">
        <v>495</v>
      </c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3">
        <f>BC15+BE15+BG15+BI15+BM15</f>
        <v>0</v>
      </c>
      <c r="BP15" s="223"/>
      <c r="BR15" s="204" t="s">
        <v>211</v>
      </c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20">
        <f>BS15+BU15+BW15+BY15+CA15</f>
        <v>0</v>
      </c>
      <c r="CD15" s="220"/>
      <c r="CF15" s="204" t="s">
        <v>211</v>
      </c>
      <c r="CG15" s="224"/>
      <c r="CH15" s="224">
        <f>'1.1 - 1.5 melléklet'!AC15+'1.1 - 1.5 melléklet'!AK15+'1.1 - 1.5 melléklet'!AY15+'1.1 - 1.5 melléklet'!BP15+'1.1 - 1.5 melléklet'!CD15</f>
        <v>11567169</v>
      </c>
    </row>
    <row r="16" spans="1:86" ht="24.75" customHeight="1" x14ac:dyDescent="0.2">
      <c r="A16" s="204" t="s">
        <v>252</v>
      </c>
      <c r="B16" s="222"/>
      <c r="C16" s="222"/>
      <c r="D16" s="222"/>
      <c r="E16" s="222"/>
      <c r="F16" s="222">
        <v>1358000</v>
      </c>
      <c r="G16" s="222">
        <v>1358000</v>
      </c>
      <c r="H16" s="222">
        <v>365225</v>
      </c>
      <c r="I16" s="222">
        <v>365225</v>
      </c>
      <c r="J16" s="222">
        <v>344500</v>
      </c>
      <c r="K16" s="222">
        <v>344500</v>
      </c>
      <c r="L16" s="222"/>
      <c r="M16" s="204" t="s">
        <v>253</v>
      </c>
      <c r="N16" s="222"/>
      <c r="O16" s="222"/>
      <c r="P16" s="209"/>
      <c r="Q16" s="204" t="s">
        <v>252</v>
      </c>
      <c r="R16" s="217"/>
      <c r="S16" s="217"/>
      <c r="T16" s="217"/>
      <c r="U16" s="217"/>
      <c r="V16" s="222"/>
      <c r="W16" s="222"/>
      <c r="X16" s="222"/>
      <c r="Y16" s="222"/>
      <c r="Z16" s="217"/>
      <c r="AA16" s="218"/>
      <c r="AB16" s="228">
        <f>SUM(B16+D16+F16+H16+J16+L16+R16+T16+V16+X16+Z16)</f>
        <v>2067725</v>
      </c>
      <c r="AC16" s="229">
        <v>2067725</v>
      </c>
      <c r="AD16" s="219"/>
      <c r="AE16" s="204" t="s">
        <v>212</v>
      </c>
      <c r="AF16" s="204"/>
      <c r="AG16" s="204"/>
      <c r="AH16" s="217"/>
      <c r="AI16" s="217"/>
      <c r="AJ16" s="220">
        <f>SUM(AH16)</f>
        <v>0</v>
      </c>
      <c r="AK16" s="220"/>
      <c r="AL16" s="221"/>
      <c r="AM16" s="221"/>
      <c r="AO16" s="204" t="s">
        <v>212</v>
      </c>
      <c r="AP16" s="217"/>
      <c r="AQ16" s="217"/>
      <c r="AR16" s="217"/>
      <c r="AS16" s="217"/>
      <c r="AT16" s="217"/>
      <c r="AU16" s="217"/>
      <c r="AV16" s="217"/>
      <c r="AW16" s="217"/>
      <c r="AX16" s="220">
        <f>AP16+AR16+AT16+AV16</f>
        <v>0</v>
      </c>
      <c r="AY16" s="220"/>
      <c r="BB16" s="204" t="s">
        <v>497</v>
      </c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3">
        <f>BC16+BE16+BG16+BI16+BM16</f>
        <v>0</v>
      </c>
      <c r="BP16" s="223"/>
      <c r="BR16" s="204" t="s">
        <v>212</v>
      </c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20">
        <f>BS16+BU16+BW16+BY16+CA16</f>
        <v>0</v>
      </c>
      <c r="CD16" s="220"/>
      <c r="CF16" s="204" t="s">
        <v>212</v>
      </c>
      <c r="CG16" s="224">
        <v>2067725</v>
      </c>
      <c r="CH16" s="224">
        <f>'1.1 - 1.5 melléklet'!AC16+'1.1 - 1.5 melléklet'!AK16+'1.1 - 1.5 melléklet'!AY16+'1.1 - 1.5 melléklet'!BP16+'1.1 - 1.5 melléklet'!CD16</f>
        <v>2067725</v>
      </c>
    </row>
    <row r="17" spans="1:86" ht="18.75" customHeight="1" x14ac:dyDescent="0.2">
      <c r="A17" s="204" t="s">
        <v>254</v>
      </c>
      <c r="B17" s="222"/>
      <c r="C17" s="222"/>
      <c r="D17" s="222"/>
      <c r="E17" s="222"/>
      <c r="F17" s="222" t="s">
        <v>321</v>
      </c>
      <c r="G17" s="222">
        <v>168126046</v>
      </c>
      <c r="H17" s="222"/>
      <c r="I17" s="222"/>
      <c r="J17" s="222"/>
      <c r="K17" s="222"/>
      <c r="L17" s="222"/>
      <c r="M17" s="222">
        <v>13199</v>
      </c>
      <c r="N17" s="222">
        <v>13199</v>
      </c>
      <c r="O17" s="222"/>
      <c r="P17" s="209"/>
      <c r="Q17" s="204" t="s">
        <v>234</v>
      </c>
      <c r="R17" s="217"/>
      <c r="S17" s="217"/>
      <c r="T17" s="217"/>
      <c r="U17" s="217"/>
      <c r="V17" s="222"/>
      <c r="W17" s="222"/>
      <c r="X17" s="222"/>
      <c r="Y17" s="222"/>
      <c r="Z17" s="217"/>
      <c r="AA17" s="218"/>
      <c r="AB17" s="228">
        <v>83348642</v>
      </c>
      <c r="AC17" s="229">
        <f>SUM(C17+E17+G17+I17+K17+O17+S17+U17+W17+Y17+AA17)</f>
        <v>168126046</v>
      </c>
      <c r="AD17" s="219"/>
      <c r="AE17" s="206" t="s">
        <v>234</v>
      </c>
      <c r="AF17" s="206"/>
      <c r="AG17" s="206"/>
      <c r="AH17" s="217"/>
      <c r="AI17" s="217">
        <v>487593</v>
      </c>
      <c r="AJ17" s="220">
        <f>SUM(AH17)</f>
        <v>0</v>
      </c>
      <c r="AK17" s="220">
        <v>487593</v>
      </c>
      <c r="AL17" s="221"/>
      <c r="AM17" s="221"/>
      <c r="AO17" s="206" t="s">
        <v>216</v>
      </c>
      <c r="AP17" s="217"/>
      <c r="AQ17" s="217"/>
      <c r="AR17" s="217"/>
      <c r="AS17" s="217">
        <v>704474</v>
      </c>
      <c r="AT17" s="217"/>
      <c r="AU17" s="217"/>
      <c r="AV17" s="217"/>
      <c r="AW17" s="217"/>
      <c r="AX17" s="220">
        <f>AP17+AR17+AT17+AV17</f>
        <v>0</v>
      </c>
      <c r="AY17" s="220">
        <v>704474</v>
      </c>
      <c r="BB17" s="206" t="s">
        <v>499</v>
      </c>
      <c r="BC17" s="222"/>
      <c r="BD17" s="222">
        <v>3873037</v>
      </c>
      <c r="BE17" s="222"/>
      <c r="BF17" s="222"/>
      <c r="BG17" s="222"/>
      <c r="BH17" s="222"/>
      <c r="BI17" s="222"/>
      <c r="BJ17" s="222" t="s">
        <v>321</v>
      </c>
      <c r="BK17" s="222"/>
      <c r="BL17" s="222"/>
      <c r="BM17" s="222"/>
      <c r="BN17" s="222"/>
      <c r="BO17" s="223">
        <f>BC17+BE17+BG17+BI17+BM17</f>
        <v>0</v>
      </c>
      <c r="BP17" s="223">
        <v>3873037</v>
      </c>
      <c r="BR17" s="206" t="s">
        <v>213</v>
      </c>
      <c r="BS17" s="217"/>
      <c r="BT17" s="217">
        <v>414315</v>
      </c>
      <c r="BU17" s="217"/>
      <c r="BV17" s="217"/>
      <c r="BW17" s="217"/>
      <c r="BX17" s="217"/>
      <c r="BY17" s="217"/>
      <c r="BZ17" s="217"/>
      <c r="CA17" s="217"/>
      <c r="CB17" s="217"/>
      <c r="CC17" s="220">
        <f>BS17+BU17+BW17+BY17+CA17</f>
        <v>0</v>
      </c>
      <c r="CD17" s="220">
        <v>414315</v>
      </c>
      <c r="CF17" s="206" t="s">
        <v>216</v>
      </c>
      <c r="CG17" s="224">
        <v>83348642</v>
      </c>
      <c r="CH17" s="224">
        <f>'1.1 - 1.5 melléklet'!AC17+'1.1 - 1.5 melléklet'!AK17+'1.1 - 1.5 melléklet'!AY17+'1.1 - 1.5 melléklet'!BP17+'1.1 - 1.5 melléklet'!CD17</f>
        <v>173605465</v>
      </c>
    </row>
    <row r="18" spans="1:86" ht="19.5" customHeight="1" x14ac:dyDescent="0.2">
      <c r="A18" s="206" t="s">
        <v>533</v>
      </c>
      <c r="B18" s="222"/>
      <c r="C18" s="222"/>
      <c r="D18" s="222"/>
      <c r="E18" s="222"/>
      <c r="F18" s="222"/>
      <c r="G18" s="222">
        <v>2752028</v>
      </c>
      <c r="H18" s="222"/>
      <c r="I18" s="222"/>
      <c r="J18" s="222"/>
      <c r="K18" s="222"/>
      <c r="L18" s="222"/>
      <c r="M18" s="222"/>
      <c r="N18" s="222"/>
      <c r="O18" s="222"/>
      <c r="P18" s="209"/>
      <c r="Q18" s="204" t="s">
        <v>533</v>
      </c>
      <c r="R18" s="217"/>
      <c r="S18" s="217"/>
      <c r="T18" s="217"/>
      <c r="U18" s="217"/>
      <c r="V18" s="222"/>
      <c r="W18" s="222"/>
      <c r="X18" s="222"/>
      <c r="Y18" s="222"/>
      <c r="Z18" s="217"/>
      <c r="AA18" s="218"/>
      <c r="AB18" s="228"/>
      <c r="AC18" s="229">
        <v>2752028</v>
      </c>
      <c r="AD18" s="219"/>
      <c r="AE18" s="206"/>
      <c r="AF18" s="206"/>
      <c r="AG18" s="206"/>
      <c r="AH18" s="217"/>
      <c r="AI18" s="217"/>
      <c r="AJ18" s="220"/>
      <c r="AK18" s="220"/>
      <c r="AL18" s="221"/>
      <c r="AM18" s="221"/>
      <c r="AO18" s="206"/>
      <c r="AP18" s="217"/>
      <c r="AQ18" s="217"/>
      <c r="AR18" s="217"/>
      <c r="AS18" s="217"/>
      <c r="AT18" s="217"/>
      <c r="AU18" s="217"/>
      <c r="AV18" s="217"/>
      <c r="AW18" s="217"/>
      <c r="AX18" s="220"/>
      <c r="AY18" s="220"/>
      <c r="BB18" s="206"/>
      <c r="BC18" s="222"/>
      <c r="BD18" s="222"/>
      <c r="BE18" s="222"/>
      <c r="BF18" s="222"/>
      <c r="BG18" s="222"/>
      <c r="BH18" s="222"/>
      <c r="BI18" s="222"/>
      <c r="BJ18" s="222"/>
      <c r="BK18" s="222"/>
      <c r="BL18" s="222"/>
      <c r="BM18" s="222"/>
      <c r="BN18" s="222"/>
      <c r="BO18" s="223"/>
      <c r="BP18" s="223"/>
      <c r="BR18" s="206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20"/>
      <c r="CD18" s="220"/>
      <c r="CF18" s="204" t="s">
        <v>534</v>
      </c>
      <c r="CG18" s="224"/>
      <c r="CH18" s="224">
        <v>2752028</v>
      </c>
    </row>
    <row r="19" spans="1:86" ht="24.95" customHeight="1" x14ac:dyDescent="0.2">
      <c r="A19" s="204" t="s">
        <v>214</v>
      </c>
      <c r="B19" s="222"/>
      <c r="C19" s="222"/>
      <c r="D19" s="222"/>
      <c r="E19" s="222"/>
      <c r="F19" s="222">
        <v>50000000</v>
      </c>
      <c r="G19" s="222">
        <v>476323281</v>
      </c>
      <c r="H19" s="222"/>
      <c r="I19" s="222"/>
      <c r="J19" s="222"/>
      <c r="K19" s="222"/>
      <c r="L19" s="222"/>
      <c r="M19" s="204" t="s">
        <v>255</v>
      </c>
      <c r="N19" s="222"/>
      <c r="O19" s="222"/>
      <c r="P19" s="209"/>
      <c r="Q19" s="204" t="s">
        <v>235</v>
      </c>
      <c r="R19" s="217"/>
      <c r="S19" s="217"/>
      <c r="T19" s="217"/>
      <c r="U19" s="276" t="s">
        <v>321</v>
      </c>
      <c r="V19" s="222"/>
      <c r="W19" s="222"/>
      <c r="X19" s="222"/>
      <c r="Y19" s="222"/>
      <c r="Z19" s="217"/>
      <c r="AA19" s="218"/>
      <c r="AB19" s="228">
        <f>SUM(B19+D19+F19+H19+J19+L19+R19+T19+V19+X19+Z19)</f>
        <v>50000000</v>
      </c>
      <c r="AC19" s="229">
        <v>476323281</v>
      </c>
      <c r="AD19" s="219"/>
      <c r="AE19" s="204" t="s">
        <v>235</v>
      </c>
      <c r="AF19" s="204"/>
      <c r="AG19" s="204"/>
      <c r="AH19" s="217"/>
      <c r="AI19" s="217"/>
      <c r="AJ19" s="220">
        <f>SUM(AH19)</f>
        <v>0</v>
      </c>
      <c r="AK19" s="220"/>
      <c r="AL19" s="221"/>
      <c r="AM19" s="221"/>
      <c r="AO19" s="204" t="s">
        <v>214</v>
      </c>
      <c r="AP19" s="217"/>
      <c r="AQ19" s="217"/>
      <c r="AR19" s="217"/>
      <c r="AS19" s="217"/>
      <c r="AT19" s="217"/>
      <c r="AU19" s="217"/>
      <c r="AV19" s="217"/>
      <c r="AW19" s="217"/>
      <c r="AX19" s="220">
        <f>AP19+AR19+AT19+AV19</f>
        <v>0</v>
      </c>
      <c r="AY19" s="220"/>
      <c r="BB19" s="204" t="s">
        <v>500</v>
      </c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3">
        <f>BC19+BE19+BG19+BI19+BM19</f>
        <v>0</v>
      </c>
      <c r="BP19" s="223"/>
      <c r="BR19" s="204" t="s">
        <v>214</v>
      </c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20">
        <f>BS19+BU19+BW19+BY19+CA19</f>
        <v>0</v>
      </c>
      <c r="CD19" s="220"/>
      <c r="CF19" s="204" t="s">
        <v>31</v>
      </c>
      <c r="CG19" s="224">
        <v>50000000</v>
      </c>
      <c r="CH19" s="224">
        <f>'1.1 - 1.5 melléklet'!AC19+'1.1 - 1.5 melléklet'!AK19+'1.1 - 1.5 melléklet'!AY19+'1.1 - 1.5 melléklet'!BP19+'1.1 - 1.5 melléklet'!CD19</f>
        <v>476323281</v>
      </c>
    </row>
    <row r="20" spans="1:86" ht="32.25" customHeight="1" thickBot="1" x14ac:dyDescent="0.25">
      <c r="A20" s="207" t="s">
        <v>215</v>
      </c>
      <c r="B20" s="223">
        <f>SUM(B14:B19)</f>
        <v>381000</v>
      </c>
      <c r="C20" s="223">
        <v>381000</v>
      </c>
      <c r="D20" s="223">
        <f>SUM(D14:D19)</f>
        <v>6350000</v>
      </c>
      <c r="E20" s="223">
        <v>6350000</v>
      </c>
      <c r="F20" s="223">
        <f>SUM(F14:F19)</f>
        <v>57218000</v>
      </c>
      <c r="G20" s="223">
        <f>SUM(G14+G15+G16+G17+G19+G18)</f>
        <v>739221716</v>
      </c>
      <c r="H20" s="223">
        <f>SUM(H14:H19)</f>
        <v>365225</v>
      </c>
      <c r="I20" s="223">
        <v>365225</v>
      </c>
      <c r="J20" s="223">
        <f>SUM(J14:J19)</f>
        <v>344500</v>
      </c>
      <c r="K20" s="223">
        <v>344500</v>
      </c>
      <c r="L20" s="223">
        <f>SUM(L14:L19)</f>
        <v>647972477</v>
      </c>
      <c r="M20" s="223">
        <f>SUM(M14:M19)</f>
        <v>13199</v>
      </c>
      <c r="N20" s="223">
        <f>SUM(N14:N19)</f>
        <v>297154</v>
      </c>
      <c r="O20" s="223">
        <f>SUM(O14:O19)</f>
        <v>725559187</v>
      </c>
      <c r="P20" s="209"/>
      <c r="Q20" s="207" t="s">
        <v>215</v>
      </c>
      <c r="R20" s="223">
        <f>SUM(R14:R19)</f>
        <v>0</v>
      </c>
      <c r="S20" s="223">
        <v>8052028</v>
      </c>
      <c r="T20" s="223">
        <f>SUM(T14:T19)</f>
        <v>59482400</v>
      </c>
      <c r="U20" s="223">
        <v>59482400</v>
      </c>
      <c r="V20" s="223">
        <f>SUM(V14:V19)</f>
        <v>2540000</v>
      </c>
      <c r="W20" s="223">
        <v>2540000</v>
      </c>
      <c r="X20" s="223">
        <f>SUM(X14:X19)</f>
        <v>12334000</v>
      </c>
      <c r="Y20" s="223">
        <v>77200302</v>
      </c>
      <c r="Z20" s="220">
        <f>SUM(Z14:Z19)</f>
        <v>0</v>
      </c>
      <c r="AA20" s="225"/>
      <c r="AB20" s="238">
        <f>SUM(AB14:AB19)</f>
        <v>870336244</v>
      </c>
      <c r="AC20" s="239">
        <f>SUM(AC14:AC19)</f>
        <v>1619496358</v>
      </c>
      <c r="AD20" s="226"/>
      <c r="AE20" s="207" t="s">
        <v>215</v>
      </c>
      <c r="AF20" s="207"/>
      <c r="AG20" s="234"/>
      <c r="AH20" s="220">
        <f>SUM(AH14:AH19)</f>
        <v>0</v>
      </c>
      <c r="AI20" s="220">
        <v>487593</v>
      </c>
      <c r="AJ20" s="240">
        <f>SUM(AJ14:AJ19)</f>
        <v>0</v>
      </c>
      <c r="AK20" s="240">
        <v>487593</v>
      </c>
      <c r="AL20" s="221"/>
      <c r="AM20" s="221"/>
      <c r="AO20" s="207" t="s">
        <v>215</v>
      </c>
      <c r="AP20" s="220">
        <f>SUM(AP14:AP19)</f>
        <v>0</v>
      </c>
      <c r="AQ20" s="220"/>
      <c r="AR20" s="220">
        <f>SUM(AR14:AR19)</f>
        <v>0</v>
      </c>
      <c r="AS20" s="220">
        <v>704474</v>
      </c>
      <c r="AT20" s="220"/>
      <c r="AU20" s="220">
        <v>3162357</v>
      </c>
      <c r="AV20" s="220">
        <v>1500000</v>
      </c>
      <c r="AW20" s="220">
        <v>1500000</v>
      </c>
      <c r="AX20" s="240">
        <f>SUM(AX14:AX19)</f>
        <v>1500000</v>
      </c>
      <c r="AY20" s="240">
        <f>AY14+AY15+AY16+AY17+AY19</f>
        <v>5366831</v>
      </c>
      <c r="BB20" s="207" t="s">
        <v>215</v>
      </c>
      <c r="BC20" s="223">
        <f>SUM(BC14:BC19)</f>
        <v>56741000</v>
      </c>
      <c r="BD20" s="223">
        <v>64634801</v>
      </c>
      <c r="BE20" s="223">
        <f>SUM(BE14:BE19)</f>
        <v>254000</v>
      </c>
      <c r="BF20" s="223">
        <v>254000</v>
      </c>
      <c r="BG20" s="223">
        <f>SUM(BG14:BG19)</f>
        <v>20955000</v>
      </c>
      <c r="BH20" s="223">
        <v>20955000</v>
      </c>
      <c r="BI20" s="223">
        <f>SUM(BI14:BI19)</f>
        <v>0</v>
      </c>
      <c r="BJ20" s="223"/>
      <c r="BK20" s="223">
        <f>SUM(BK14:BK19)</f>
        <v>0</v>
      </c>
      <c r="BL20" s="223"/>
      <c r="BM20" s="223">
        <f>SUM(BM14:BM19)</f>
        <v>0</v>
      </c>
      <c r="BN20" s="223"/>
      <c r="BO20" s="240">
        <f>SUM(BO14:BO19)</f>
        <v>77950000</v>
      </c>
      <c r="BP20" s="240">
        <f>BD20+BF20+BH20+BJ20+BL20+BN20</f>
        <v>85843801</v>
      </c>
      <c r="BR20" s="207" t="s">
        <v>215</v>
      </c>
      <c r="BS20" s="220">
        <f>SUM(BS14:BS19)</f>
        <v>0</v>
      </c>
      <c r="BT20" s="220">
        <v>2192315</v>
      </c>
      <c r="BU20" s="220">
        <f>SUM(BU14:BU19)</f>
        <v>127000</v>
      </c>
      <c r="BV20" s="220">
        <v>127000</v>
      </c>
      <c r="BW20" s="220">
        <f>SUM(BW14:BW19)</f>
        <v>508000</v>
      </c>
      <c r="BX20" s="220">
        <v>508000</v>
      </c>
      <c r="BY20" s="220">
        <f>SUM(BY14:BY19)</f>
        <v>0</v>
      </c>
      <c r="BZ20" s="220"/>
      <c r="CA20" s="220"/>
      <c r="CB20" s="220"/>
      <c r="CC20" s="240">
        <f>SUM(CC14:CC19)</f>
        <v>635000</v>
      </c>
      <c r="CD20" s="240">
        <f>BT20+BV20+BX20+BZ20+CB20</f>
        <v>2827315</v>
      </c>
      <c r="CF20" s="205" t="s">
        <v>215</v>
      </c>
      <c r="CG20" s="256">
        <f>SUM(CG14:CG19)</f>
        <v>950421244</v>
      </c>
      <c r="CH20" s="256">
        <f>SUM(CH14:CH19)</f>
        <v>1714021898</v>
      </c>
    </row>
    <row r="23" spans="1:86" x14ac:dyDescent="0.2">
      <c r="AK23" s="208" t="s">
        <v>321</v>
      </c>
    </row>
    <row r="25" spans="1:86" x14ac:dyDescent="0.2">
      <c r="CD25" s="208" t="s">
        <v>321</v>
      </c>
      <c r="CG25" s="208" t="s">
        <v>321</v>
      </c>
    </row>
    <row r="26" spans="1:86" x14ac:dyDescent="0.2">
      <c r="BK26" s="242"/>
    </row>
  </sheetData>
  <mergeCells count="49"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  <mergeCell ref="AJ5:AK5"/>
    <mergeCell ref="AH5:AI5"/>
    <mergeCell ref="AE1:AK1"/>
    <mergeCell ref="AE2:AK2"/>
    <mergeCell ref="R5:S5"/>
    <mergeCell ref="AF5:AG5"/>
    <mergeCell ref="AX5:AY5"/>
    <mergeCell ref="AO5:AO6"/>
    <mergeCell ref="AP5:AQ5"/>
    <mergeCell ref="AR5:AS5"/>
    <mergeCell ref="AT5:AU5"/>
    <mergeCell ref="AV5:AW5"/>
    <mergeCell ref="BJ3:BM3"/>
    <mergeCell ref="BM5:BN5"/>
    <mergeCell ref="BI5:BJ5"/>
    <mergeCell ref="BO5:BP5"/>
    <mergeCell ref="BK5:BL5"/>
    <mergeCell ref="CF2:CH2"/>
    <mergeCell ref="CF5:CF6"/>
    <mergeCell ref="CG5:CH5"/>
    <mergeCell ref="CF1:CH1"/>
    <mergeCell ref="BB5:BB6"/>
    <mergeCell ref="BC5:BD5"/>
    <mergeCell ref="BE5:BF5"/>
    <mergeCell ref="BG5:BH5"/>
    <mergeCell ref="BR2:CD2"/>
    <mergeCell ref="CA5:CB5"/>
    <mergeCell ref="BY5:BZ5"/>
    <mergeCell ref="CC5:CD5"/>
    <mergeCell ref="BR5:BR6"/>
    <mergeCell ref="BS5:BT5"/>
    <mergeCell ref="BU5:BV5"/>
    <mergeCell ref="BW5:BX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F33"/>
  <sheetViews>
    <sheetView topLeftCell="A3" workbookViewId="0">
      <selection activeCell="B3" sqref="B3:F33"/>
    </sheetView>
  </sheetViews>
  <sheetFormatPr defaultRowHeight="12.75" x14ac:dyDescent="0.2"/>
  <cols>
    <col min="3" max="3" width="39.7109375" customWidth="1"/>
    <col min="4" max="4" width="10.85546875" customWidth="1"/>
    <col min="5" max="5" width="10.140625" customWidth="1"/>
  </cols>
  <sheetData>
    <row r="3" spans="2:6" x14ac:dyDescent="0.2">
      <c r="C3" s="288" t="s">
        <v>546</v>
      </c>
      <c r="D3" s="289"/>
      <c r="E3" s="289"/>
    </row>
    <row r="5" spans="2:6" x14ac:dyDescent="0.2">
      <c r="B5" s="320" t="s">
        <v>572</v>
      </c>
      <c r="C5" s="320"/>
      <c r="D5" s="320"/>
      <c r="E5" s="320"/>
      <c r="F5" s="320"/>
    </row>
    <row r="6" spans="2:6" x14ac:dyDescent="0.2">
      <c r="B6" s="24"/>
      <c r="C6" s="24"/>
      <c r="D6" s="24"/>
    </row>
    <row r="7" spans="2:6" x14ac:dyDescent="0.2">
      <c r="B7" s="24"/>
      <c r="C7" s="24"/>
      <c r="D7" s="24"/>
    </row>
    <row r="8" spans="2:6" x14ac:dyDescent="0.2">
      <c r="B8" s="24"/>
      <c r="C8" s="24"/>
      <c r="D8" s="24"/>
    </row>
    <row r="9" spans="2:6" x14ac:dyDescent="0.2">
      <c r="D9" s="321" t="s">
        <v>344</v>
      </c>
      <c r="E9" s="322"/>
    </row>
    <row r="10" spans="2:6" x14ac:dyDescent="0.2">
      <c r="B10" s="323" t="s">
        <v>1</v>
      </c>
      <c r="C10" s="324"/>
      <c r="D10" s="327" t="s">
        <v>2</v>
      </c>
      <c r="E10" s="328"/>
    </row>
    <row r="11" spans="2:6" x14ac:dyDescent="0.2">
      <c r="B11" s="325"/>
      <c r="C11" s="326"/>
      <c r="D11" s="152" t="s">
        <v>33</v>
      </c>
      <c r="E11" s="6" t="s">
        <v>467</v>
      </c>
    </row>
    <row r="12" spans="2:6" x14ac:dyDescent="0.2">
      <c r="B12" s="329" t="s">
        <v>110</v>
      </c>
      <c r="C12" s="330"/>
      <c r="D12" s="3">
        <f>SUM(D13:D19)</f>
        <v>7250000</v>
      </c>
      <c r="E12" s="3">
        <f>SUM(E13:E19)</f>
        <v>7250000</v>
      </c>
    </row>
    <row r="13" spans="2:6" x14ac:dyDescent="0.2">
      <c r="B13" s="28"/>
      <c r="C13" s="9" t="s">
        <v>111</v>
      </c>
      <c r="D13" s="98">
        <v>3000000</v>
      </c>
      <c r="E13" s="8">
        <v>3000000</v>
      </c>
    </row>
    <row r="14" spans="2:6" x14ac:dyDescent="0.2">
      <c r="B14" s="28"/>
      <c r="C14" s="92" t="s">
        <v>451</v>
      </c>
      <c r="D14" s="8">
        <v>800000</v>
      </c>
      <c r="E14" s="8">
        <v>800000</v>
      </c>
    </row>
    <row r="15" spans="2:6" x14ac:dyDescent="0.2">
      <c r="B15" s="28"/>
      <c r="C15" s="92" t="s">
        <v>475</v>
      </c>
      <c r="D15" s="8">
        <v>600000</v>
      </c>
      <c r="E15" s="8">
        <v>600000</v>
      </c>
    </row>
    <row r="16" spans="2:6" x14ac:dyDescent="0.2">
      <c r="B16" s="28"/>
      <c r="C16" s="9" t="s">
        <v>112</v>
      </c>
      <c r="D16" s="8">
        <v>600000</v>
      </c>
      <c r="E16" s="8">
        <v>600000</v>
      </c>
    </row>
    <row r="17" spans="2:5" x14ac:dyDescent="0.2">
      <c r="B17" s="28"/>
      <c r="C17" s="9" t="s">
        <v>447</v>
      </c>
      <c r="D17" s="8">
        <v>600000</v>
      </c>
      <c r="E17" s="8">
        <v>600000</v>
      </c>
    </row>
    <row r="18" spans="2:5" x14ac:dyDescent="0.2">
      <c r="B18" s="28"/>
      <c r="C18" s="92" t="s">
        <v>520</v>
      </c>
      <c r="D18" s="8">
        <v>250000</v>
      </c>
      <c r="E18" s="8">
        <v>250000</v>
      </c>
    </row>
    <row r="19" spans="2:5" x14ac:dyDescent="0.2">
      <c r="B19" s="28"/>
      <c r="C19" s="9" t="s">
        <v>113</v>
      </c>
      <c r="D19" s="8">
        <v>1400000</v>
      </c>
      <c r="E19" s="8">
        <v>1400000</v>
      </c>
    </row>
    <row r="20" spans="2:5" x14ac:dyDescent="0.2">
      <c r="B20" s="329" t="s">
        <v>114</v>
      </c>
      <c r="C20" s="330"/>
      <c r="D20" s="3">
        <f>SUM(D21:D32)</f>
        <v>23265000</v>
      </c>
      <c r="E20" s="3">
        <f>SUM(E21:E32)</f>
        <v>23465000</v>
      </c>
    </row>
    <row r="21" spans="2:5" x14ac:dyDescent="0.2">
      <c r="B21" s="29"/>
      <c r="C21" s="9" t="s">
        <v>450</v>
      </c>
      <c r="D21" s="8">
        <v>6000000</v>
      </c>
      <c r="E21" s="8">
        <v>6000000</v>
      </c>
    </row>
    <row r="22" spans="2:5" x14ac:dyDescent="0.2">
      <c r="B22" s="28"/>
      <c r="C22" s="92" t="s">
        <v>504</v>
      </c>
      <c r="D22" s="8">
        <v>800000</v>
      </c>
      <c r="E22" s="8">
        <v>800000</v>
      </c>
    </row>
    <row r="23" spans="2:5" x14ac:dyDescent="0.2">
      <c r="B23" s="28"/>
      <c r="C23" s="92" t="s">
        <v>542</v>
      </c>
      <c r="D23" s="8">
        <v>300000</v>
      </c>
      <c r="E23" s="8">
        <v>300000</v>
      </c>
    </row>
    <row r="24" spans="2:5" x14ac:dyDescent="0.2">
      <c r="B24" s="28"/>
      <c r="C24" s="92" t="s">
        <v>317</v>
      </c>
      <c r="D24" s="8">
        <v>850000</v>
      </c>
      <c r="E24" s="8">
        <v>850000</v>
      </c>
    </row>
    <row r="25" spans="2:5" x14ac:dyDescent="0.2">
      <c r="B25" s="28"/>
      <c r="C25" s="9" t="s">
        <v>115</v>
      </c>
      <c r="D25" s="8">
        <v>300000</v>
      </c>
      <c r="E25" s="8">
        <v>300000</v>
      </c>
    </row>
    <row r="26" spans="2:5" x14ac:dyDescent="0.2">
      <c r="B26" s="28"/>
      <c r="C26" s="92" t="s">
        <v>543</v>
      </c>
      <c r="D26" s="8">
        <v>3100000</v>
      </c>
      <c r="E26" s="8">
        <v>3100000</v>
      </c>
    </row>
    <row r="27" spans="2:5" x14ac:dyDescent="0.2">
      <c r="B27" s="28"/>
      <c r="C27" s="9" t="s">
        <v>158</v>
      </c>
      <c r="D27" s="8">
        <v>500000</v>
      </c>
      <c r="E27" s="8">
        <v>500000</v>
      </c>
    </row>
    <row r="28" spans="2:5" ht="18.75" customHeight="1" x14ac:dyDescent="0.2">
      <c r="B28" s="28"/>
      <c r="C28" s="96" t="s">
        <v>544</v>
      </c>
      <c r="D28" s="8">
        <v>11000000</v>
      </c>
      <c r="E28" s="8">
        <v>11000000</v>
      </c>
    </row>
    <row r="29" spans="2:5" x14ac:dyDescent="0.2">
      <c r="B29" s="28"/>
      <c r="C29" s="92" t="s">
        <v>489</v>
      </c>
      <c r="D29" s="8">
        <v>200000</v>
      </c>
      <c r="E29" s="8">
        <v>200000</v>
      </c>
    </row>
    <row r="30" spans="2:5" x14ac:dyDescent="0.2">
      <c r="B30" s="28"/>
      <c r="C30" s="92" t="s">
        <v>521</v>
      </c>
      <c r="D30" s="8">
        <v>215000</v>
      </c>
      <c r="E30" s="8">
        <v>215000</v>
      </c>
    </row>
    <row r="31" spans="2:5" x14ac:dyDescent="0.2">
      <c r="B31" s="28"/>
      <c r="C31" s="92" t="s">
        <v>549</v>
      </c>
      <c r="D31" s="8"/>
      <c r="E31" s="8">
        <v>100000</v>
      </c>
    </row>
    <row r="32" spans="2:5" x14ac:dyDescent="0.2">
      <c r="B32" s="28"/>
      <c r="C32" s="92" t="s">
        <v>545</v>
      </c>
      <c r="D32" s="8"/>
      <c r="E32" s="8">
        <v>100000</v>
      </c>
    </row>
    <row r="33" spans="2:5" ht="15.75" x14ac:dyDescent="0.25">
      <c r="B33" s="318" t="s">
        <v>116</v>
      </c>
      <c r="C33" s="319"/>
      <c r="D33" s="265">
        <f>D12+D20</f>
        <v>30515000</v>
      </c>
      <c r="E33" s="265">
        <f>E12+E20</f>
        <v>30715000</v>
      </c>
    </row>
  </sheetData>
  <mergeCells count="8">
    <mergeCell ref="B33:C33"/>
    <mergeCell ref="C3:E3"/>
    <mergeCell ref="B5:F5"/>
    <mergeCell ref="D9:E9"/>
    <mergeCell ref="B10:C11"/>
    <mergeCell ref="D10:E10"/>
    <mergeCell ref="B12:C12"/>
    <mergeCell ref="B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0"/>
  <sheetViews>
    <sheetView view="pageLayout" zoomScaleNormal="100" workbookViewId="0">
      <selection sqref="A1:J62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1" ht="15" x14ac:dyDescent="0.2">
      <c r="A1" s="267" t="s">
        <v>574</v>
      </c>
      <c r="B1" s="246"/>
      <c r="C1" s="247"/>
      <c r="D1" s="247"/>
      <c r="E1" s="247"/>
      <c r="F1" s="247"/>
      <c r="G1" s="247"/>
      <c r="H1" s="247"/>
      <c r="I1" s="247"/>
      <c r="J1" s="247"/>
    </row>
    <row r="2" spans="1:11" x14ac:dyDescent="0.2">
      <c r="A2" s="15"/>
    </row>
    <row r="3" spans="1:11" x14ac:dyDescent="0.2">
      <c r="B3" t="s">
        <v>321</v>
      </c>
      <c r="F3" s="2" t="s">
        <v>0</v>
      </c>
      <c r="G3" s="2"/>
      <c r="J3" s="101" t="s">
        <v>344</v>
      </c>
    </row>
    <row r="4" spans="1:11" ht="38.25" x14ac:dyDescent="0.2">
      <c r="A4" s="88"/>
      <c r="B4" s="160" t="s">
        <v>32</v>
      </c>
      <c r="C4" s="47" t="s">
        <v>304</v>
      </c>
      <c r="D4" s="47" t="s">
        <v>305</v>
      </c>
      <c r="E4" s="47" t="s">
        <v>306</v>
      </c>
      <c r="F4" s="47" t="s">
        <v>307</v>
      </c>
      <c r="G4" s="47" t="s">
        <v>305</v>
      </c>
      <c r="H4" s="271" t="s">
        <v>537</v>
      </c>
      <c r="I4" s="272" t="s">
        <v>314</v>
      </c>
      <c r="J4" s="271" t="s">
        <v>556</v>
      </c>
    </row>
    <row r="5" spans="1:11" x14ac:dyDescent="0.2">
      <c r="A5" s="17" t="s">
        <v>35</v>
      </c>
      <c r="B5" s="9" t="s">
        <v>431</v>
      </c>
      <c r="C5" s="8">
        <v>183949</v>
      </c>
      <c r="D5" s="8"/>
      <c r="E5" s="8"/>
      <c r="F5" s="161" t="e">
        <f>(E5/D5)</f>
        <v>#DIV/0!</v>
      </c>
      <c r="G5" s="162"/>
      <c r="H5" s="8">
        <v>498761403</v>
      </c>
      <c r="I5" s="9"/>
      <c r="J5" s="8">
        <v>623486872</v>
      </c>
      <c r="K5" t="s">
        <v>321</v>
      </c>
    </row>
    <row r="6" spans="1:11" x14ac:dyDescent="0.2">
      <c r="A6" s="18" t="s">
        <v>38</v>
      </c>
      <c r="B6" s="6" t="s">
        <v>39</v>
      </c>
      <c r="C6" s="3">
        <f>SUM(C5:C5)</f>
        <v>183949</v>
      </c>
      <c r="D6" s="3">
        <f>SUM(D5:D5)</f>
        <v>0</v>
      </c>
      <c r="E6" s="3">
        <f>SUM(E5:E5)</f>
        <v>0</v>
      </c>
      <c r="F6" s="4" t="e">
        <f>(E6/D6)</f>
        <v>#DIV/0!</v>
      </c>
      <c r="G6" s="3">
        <v>235166</v>
      </c>
      <c r="H6" s="3">
        <v>498761403</v>
      </c>
      <c r="I6" s="3"/>
      <c r="J6" s="3">
        <v>623486872</v>
      </c>
    </row>
    <row r="7" spans="1:11" x14ac:dyDescent="0.2">
      <c r="A7" s="17" t="s">
        <v>35</v>
      </c>
      <c r="B7" s="92" t="s">
        <v>318</v>
      </c>
      <c r="C7" s="8">
        <v>44763</v>
      </c>
      <c r="D7" s="8"/>
      <c r="E7" s="8"/>
      <c r="F7" s="19" t="e">
        <f>(E7/D7)</f>
        <v>#DIV/0!</v>
      </c>
      <c r="G7" s="8"/>
      <c r="H7" s="8">
        <v>67550481</v>
      </c>
      <c r="I7" s="9"/>
      <c r="J7" s="8">
        <v>78113455</v>
      </c>
    </row>
    <row r="8" spans="1:11" x14ac:dyDescent="0.2">
      <c r="A8" s="17" t="s">
        <v>36</v>
      </c>
      <c r="B8" s="9" t="s">
        <v>40</v>
      </c>
      <c r="C8" s="8"/>
      <c r="D8" s="8"/>
      <c r="E8" s="8"/>
      <c r="F8" s="19"/>
      <c r="G8" s="8"/>
      <c r="H8" s="8"/>
      <c r="I8" s="9"/>
      <c r="J8" s="8"/>
    </row>
    <row r="9" spans="1:11" x14ac:dyDescent="0.2">
      <c r="A9" s="17" t="s">
        <v>37</v>
      </c>
      <c r="B9" s="9" t="s">
        <v>41</v>
      </c>
      <c r="C9" s="8"/>
      <c r="D9" s="8"/>
      <c r="E9" s="8"/>
      <c r="F9" s="19"/>
      <c r="G9" s="8"/>
      <c r="H9" s="8"/>
      <c r="I9" s="9"/>
      <c r="J9" s="8"/>
    </row>
    <row r="10" spans="1:11" x14ac:dyDescent="0.2">
      <c r="A10" s="17" t="s">
        <v>42</v>
      </c>
      <c r="B10" s="9" t="s">
        <v>43</v>
      </c>
      <c r="C10" s="8"/>
      <c r="D10" s="8"/>
      <c r="E10" s="8"/>
      <c r="F10" s="19"/>
      <c r="G10" s="8"/>
      <c r="H10" s="8"/>
      <c r="I10" s="9"/>
      <c r="J10" s="8"/>
    </row>
    <row r="11" spans="1:11" x14ac:dyDescent="0.2">
      <c r="A11" s="17">
        <v>5</v>
      </c>
      <c r="B11" s="9" t="s">
        <v>44</v>
      </c>
      <c r="C11" s="8"/>
      <c r="D11" s="8"/>
      <c r="E11" s="8"/>
      <c r="F11" s="19"/>
      <c r="G11" s="8"/>
      <c r="H11" s="8" t="s">
        <v>334</v>
      </c>
      <c r="I11" s="9"/>
      <c r="J11" s="8"/>
    </row>
    <row r="12" spans="1:11" x14ac:dyDescent="0.2">
      <c r="A12" s="17">
        <v>6</v>
      </c>
      <c r="B12" s="9" t="s">
        <v>45</v>
      </c>
      <c r="C12" s="8"/>
      <c r="D12" s="8"/>
      <c r="E12" s="8"/>
      <c r="F12" s="9"/>
      <c r="G12" s="8"/>
      <c r="H12" s="8"/>
      <c r="I12" s="8"/>
      <c r="J12" s="8"/>
    </row>
    <row r="13" spans="1:11" x14ac:dyDescent="0.2">
      <c r="A13" s="17">
        <v>7</v>
      </c>
      <c r="B13" s="9" t="s">
        <v>46</v>
      </c>
      <c r="C13" s="8"/>
      <c r="D13" s="8"/>
      <c r="E13" s="8"/>
      <c r="F13" s="19"/>
      <c r="G13" s="8"/>
      <c r="H13" s="8"/>
      <c r="I13" s="9"/>
      <c r="J13" s="8"/>
    </row>
    <row r="14" spans="1:11" x14ac:dyDescent="0.2">
      <c r="A14" s="17">
        <v>8</v>
      </c>
      <c r="B14" s="9" t="s">
        <v>47</v>
      </c>
      <c r="C14" s="8"/>
      <c r="D14" s="8"/>
      <c r="E14" s="8"/>
      <c r="F14" s="19"/>
      <c r="G14" s="8"/>
      <c r="H14" s="8"/>
      <c r="I14" s="9"/>
      <c r="J14" s="8"/>
    </row>
    <row r="15" spans="1:11" x14ac:dyDescent="0.2">
      <c r="A15" s="18" t="s">
        <v>48</v>
      </c>
      <c r="B15" s="6" t="s">
        <v>49</v>
      </c>
      <c r="C15" s="3">
        <f>SUM(C7:C14)</f>
        <v>44763</v>
      </c>
      <c r="D15" s="3">
        <f>SUM(D7:D14)</f>
        <v>0</v>
      </c>
      <c r="E15" s="3">
        <f>SUM(E7:E14)</f>
        <v>0</v>
      </c>
      <c r="F15" s="4" t="e">
        <f t="shared" ref="F15:F23" si="0">(E15/D15)</f>
        <v>#DIV/0!</v>
      </c>
      <c r="G15" s="3">
        <v>49307</v>
      </c>
      <c r="H15" s="3">
        <v>67550481</v>
      </c>
      <c r="I15" s="3"/>
      <c r="J15" s="3">
        <f>SUM(J7+J8+J9+J10+J11+J12+J13+J14)</f>
        <v>78113455</v>
      </c>
    </row>
    <row r="16" spans="1:11" x14ac:dyDescent="0.2">
      <c r="A16" s="17" t="s">
        <v>35</v>
      </c>
      <c r="B16" s="9" t="s">
        <v>50</v>
      </c>
      <c r="C16" s="8">
        <v>24089</v>
      </c>
      <c r="D16" s="8"/>
      <c r="E16" s="8"/>
      <c r="F16" s="19" t="e">
        <f t="shared" si="0"/>
        <v>#DIV/0!</v>
      </c>
      <c r="G16" s="8"/>
      <c r="H16" s="8">
        <v>39000000</v>
      </c>
      <c r="I16" s="9"/>
      <c r="J16" s="8">
        <v>40888921</v>
      </c>
    </row>
    <row r="17" spans="1:11" x14ac:dyDescent="0.2">
      <c r="A17" s="17">
        <v>2</v>
      </c>
      <c r="B17" s="92" t="s">
        <v>432</v>
      </c>
      <c r="C17" s="8"/>
      <c r="D17" s="8"/>
      <c r="E17" s="8"/>
      <c r="F17" s="19"/>
      <c r="G17" s="8"/>
      <c r="H17" s="8">
        <v>8560000</v>
      </c>
      <c r="I17" s="9"/>
      <c r="J17" s="8">
        <v>11950000</v>
      </c>
      <c r="K17" t="s">
        <v>333</v>
      </c>
    </row>
    <row r="18" spans="1:11" x14ac:dyDescent="0.2">
      <c r="A18" s="17">
        <v>3</v>
      </c>
      <c r="B18" s="9" t="s">
        <v>51</v>
      </c>
      <c r="C18" s="8">
        <v>68970</v>
      </c>
      <c r="D18" s="8"/>
      <c r="E18" s="8"/>
      <c r="F18" s="19" t="e">
        <f t="shared" si="0"/>
        <v>#DIV/0!</v>
      </c>
      <c r="G18" s="8"/>
      <c r="H18" s="8">
        <v>165575000</v>
      </c>
      <c r="I18" s="9"/>
      <c r="J18" s="8">
        <v>205270768</v>
      </c>
    </row>
    <row r="19" spans="1:11" x14ac:dyDescent="0.2">
      <c r="A19" s="17">
        <v>4</v>
      </c>
      <c r="B19" s="9" t="s">
        <v>52</v>
      </c>
      <c r="C19" s="8">
        <v>24585</v>
      </c>
      <c r="D19" s="8"/>
      <c r="E19" s="8"/>
      <c r="F19" s="19" t="e">
        <f t="shared" si="0"/>
        <v>#DIV/0!</v>
      </c>
      <c r="G19" s="8"/>
      <c r="H19" s="8">
        <v>53031710</v>
      </c>
      <c r="I19" s="9"/>
      <c r="J19" s="8">
        <v>58369034</v>
      </c>
    </row>
    <row r="20" spans="1:11" x14ac:dyDescent="0.2">
      <c r="A20" s="17">
        <v>5</v>
      </c>
      <c r="B20" s="9" t="s">
        <v>441</v>
      </c>
      <c r="C20" s="8">
        <v>1505</v>
      </c>
      <c r="D20" s="8"/>
      <c r="E20" s="8"/>
      <c r="F20" s="19" t="e">
        <f t="shared" si="0"/>
        <v>#DIV/0!</v>
      </c>
      <c r="G20" s="8"/>
      <c r="H20" s="8">
        <v>100000</v>
      </c>
      <c r="I20" s="9"/>
      <c r="J20" s="8">
        <v>115000</v>
      </c>
    </row>
    <row r="21" spans="1:11" x14ac:dyDescent="0.2">
      <c r="A21" s="17">
        <v>6</v>
      </c>
      <c r="B21" s="9" t="s">
        <v>440</v>
      </c>
      <c r="C21" s="8">
        <v>3901</v>
      </c>
      <c r="D21" s="8"/>
      <c r="E21" s="8"/>
      <c r="F21" s="19" t="e">
        <f t="shared" si="0"/>
        <v>#DIV/0!</v>
      </c>
      <c r="G21" s="8"/>
      <c r="H21" s="8">
        <v>6675000</v>
      </c>
      <c r="I21" s="9"/>
      <c r="J21" s="8">
        <v>11451382</v>
      </c>
    </row>
    <row r="22" spans="1:11" x14ac:dyDescent="0.2">
      <c r="A22" s="17">
        <v>7</v>
      </c>
      <c r="B22" s="92" t="s">
        <v>433</v>
      </c>
      <c r="C22" s="8">
        <v>5024</v>
      </c>
      <c r="D22" s="8"/>
      <c r="E22" s="8"/>
      <c r="F22" s="19" t="e">
        <f t="shared" si="0"/>
        <v>#DIV/0!</v>
      </c>
      <c r="G22" s="8"/>
      <c r="H22" s="8">
        <v>1500000</v>
      </c>
      <c r="I22" s="9"/>
      <c r="J22" s="8">
        <v>13455613</v>
      </c>
    </row>
    <row r="23" spans="1:11" x14ac:dyDescent="0.2">
      <c r="A23" s="18" t="s">
        <v>55</v>
      </c>
      <c r="B23" s="6" t="s">
        <v>56</v>
      </c>
      <c r="C23" s="3">
        <f>SUM(C16:C22)</f>
        <v>128074</v>
      </c>
      <c r="D23" s="3">
        <f>SUM(D16:D22)</f>
        <v>0</v>
      </c>
      <c r="E23" s="3">
        <f>SUM(E16:E22)</f>
        <v>0</v>
      </c>
      <c r="F23" s="4" t="e">
        <f t="shared" si="0"/>
        <v>#DIV/0!</v>
      </c>
      <c r="G23" s="3">
        <v>126493</v>
      </c>
      <c r="H23" s="3">
        <f>SUM(H16:H22)</f>
        <v>274441710</v>
      </c>
      <c r="I23" s="3"/>
      <c r="J23" s="3">
        <f>SUM(J16:J22)</f>
        <v>341500718</v>
      </c>
      <c r="K23" s="99"/>
    </row>
    <row r="24" spans="1:11" x14ac:dyDescent="0.2">
      <c r="A24" s="18" t="s">
        <v>57</v>
      </c>
      <c r="B24" s="6" t="s">
        <v>58</v>
      </c>
      <c r="C24" s="8"/>
      <c r="D24" s="8"/>
      <c r="E24" s="8"/>
      <c r="F24" s="9"/>
      <c r="G24" s="3">
        <v>3334</v>
      </c>
      <c r="H24" s="98" t="s">
        <v>321</v>
      </c>
      <c r="I24" s="9"/>
      <c r="J24" s="8"/>
    </row>
    <row r="25" spans="1:11" ht="25.5" x14ac:dyDescent="0.2">
      <c r="A25" s="17" t="s">
        <v>35</v>
      </c>
      <c r="B25" s="12" t="s">
        <v>59</v>
      </c>
      <c r="C25" s="8">
        <v>14647</v>
      </c>
      <c r="D25" s="8"/>
      <c r="E25" s="8"/>
      <c r="F25" s="19" t="e">
        <f>(E25/D25)</f>
        <v>#DIV/0!</v>
      </c>
      <c r="G25" s="8">
        <v>30194</v>
      </c>
      <c r="H25" s="8">
        <v>30515000</v>
      </c>
      <c r="I25" s="9"/>
      <c r="J25" s="8">
        <v>30715000</v>
      </c>
    </row>
    <row r="26" spans="1:11" x14ac:dyDescent="0.2">
      <c r="A26" s="17" t="s">
        <v>36</v>
      </c>
      <c r="B26" s="12" t="s">
        <v>530</v>
      </c>
      <c r="C26" s="8"/>
      <c r="D26" s="8"/>
      <c r="E26" s="8"/>
      <c r="F26" s="19"/>
      <c r="G26" s="8"/>
      <c r="H26" s="8"/>
      <c r="I26" s="9"/>
      <c r="J26" s="8"/>
    </row>
    <row r="27" spans="1:11" ht="25.5" x14ac:dyDescent="0.2">
      <c r="A27" s="17" t="s">
        <v>37</v>
      </c>
      <c r="B27" s="12" t="s">
        <v>60</v>
      </c>
      <c r="C27" s="8"/>
      <c r="D27" s="8"/>
      <c r="E27" s="8"/>
      <c r="F27" s="9"/>
      <c r="G27" s="8"/>
      <c r="H27" s="8">
        <v>17586650</v>
      </c>
      <c r="I27" s="9"/>
      <c r="J27" s="8">
        <v>29036254</v>
      </c>
    </row>
    <row r="28" spans="1:11" x14ac:dyDescent="0.2">
      <c r="A28" s="17" t="s">
        <v>42</v>
      </c>
      <c r="B28" s="12" t="s">
        <v>61</v>
      </c>
      <c r="C28" s="8">
        <v>55525</v>
      </c>
      <c r="D28" s="8"/>
      <c r="E28" s="8"/>
      <c r="F28" s="19" t="e">
        <f>(E28/D28)</f>
        <v>#DIV/0!</v>
      </c>
      <c r="G28" s="8">
        <v>40522</v>
      </c>
      <c r="H28" s="8">
        <v>27600000</v>
      </c>
      <c r="I28" s="9"/>
      <c r="J28" s="8">
        <v>30701340</v>
      </c>
    </row>
    <row r="29" spans="1:11" x14ac:dyDescent="0.2">
      <c r="A29" s="18" t="s">
        <v>62</v>
      </c>
      <c r="B29" s="20" t="s">
        <v>63</v>
      </c>
      <c r="C29" s="3">
        <f t="shared" ref="C29:G29" si="1">SUM(C25:C28)</f>
        <v>70172</v>
      </c>
      <c r="D29" s="3">
        <f t="shared" si="1"/>
        <v>0</v>
      </c>
      <c r="E29" s="3">
        <f t="shared" si="1"/>
        <v>0</v>
      </c>
      <c r="F29" s="3" t="e">
        <f t="shared" si="1"/>
        <v>#DIV/0!</v>
      </c>
      <c r="G29" s="3">
        <f t="shared" si="1"/>
        <v>70716</v>
      </c>
      <c r="H29" s="3">
        <f>SUM(H25+H27+H28)</f>
        <v>75701650</v>
      </c>
      <c r="I29" s="9"/>
      <c r="J29" s="3">
        <f>SUM(J25+J28+J27+J26)</f>
        <v>90452594</v>
      </c>
    </row>
    <row r="30" spans="1:11" ht="25.5" x14ac:dyDescent="0.2">
      <c r="A30" s="17" t="s">
        <v>35</v>
      </c>
      <c r="B30" s="12" t="s">
        <v>64</v>
      </c>
      <c r="C30" s="8"/>
      <c r="D30" s="8"/>
      <c r="E30" s="8"/>
      <c r="F30" s="9"/>
      <c r="G30" s="8"/>
      <c r="H30" s="8"/>
      <c r="I30" s="9"/>
      <c r="J30" s="8"/>
    </row>
    <row r="31" spans="1:11" ht="25.5" x14ac:dyDescent="0.2">
      <c r="A31" s="17" t="s">
        <v>36</v>
      </c>
      <c r="B31" s="12" t="s">
        <v>65</v>
      </c>
      <c r="C31" s="8"/>
      <c r="D31" s="8"/>
      <c r="E31" s="8"/>
      <c r="F31" s="9"/>
      <c r="G31" s="8"/>
      <c r="H31" s="8"/>
      <c r="I31" s="9"/>
      <c r="J31" s="8"/>
    </row>
    <row r="32" spans="1:11" ht="25.5" x14ac:dyDescent="0.2">
      <c r="A32" s="17" t="s">
        <v>37</v>
      </c>
      <c r="B32" s="12" t="s">
        <v>66</v>
      </c>
      <c r="C32" s="8"/>
      <c r="D32" s="8"/>
      <c r="E32" s="8"/>
      <c r="F32" s="9"/>
      <c r="G32" s="8"/>
      <c r="H32" s="8" t="s">
        <v>321</v>
      </c>
      <c r="I32" s="9"/>
      <c r="J32" s="8"/>
    </row>
    <row r="33" spans="1:10" ht="25.5" x14ac:dyDescent="0.2">
      <c r="A33" s="17" t="s">
        <v>42</v>
      </c>
      <c r="B33" s="12" t="s">
        <v>67</v>
      </c>
      <c r="C33" s="8"/>
      <c r="D33" s="8"/>
      <c r="E33" s="8"/>
      <c r="F33" s="9"/>
      <c r="G33" s="8"/>
      <c r="H33" s="8"/>
      <c r="I33" s="9"/>
      <c r="J33" s="8"/>
    </row>
    <row r="34" spans="1:10" x14ac:dyDescent="0.2">
      <c r="A34" s="17" t="s">
        <v>53</v>
      </c>
      <c r="B34" s="12" t="s">
        <v>68</v>
      </c>
      <c r="C34" s="8"/>
      <c r="D34" s="8"/>
      <c r="E34" s="8"/>
      <c r="F34" s="9"/>
      <c r="G34" s="8"/>
      <c r="H34" s="8"/>
      <c r="I34" s="9"/>
      <c r="J34" s="8"/>
    </row>
    <row r="35" spans="1:10" x14ac:dyDescent="0.2">
      <c r="A35" s="18" t="s">
        <v>69</v>
      </c>
      <c r="B35" s="6" t="s">
        <v>70</v>
      </c>
      <c r="C35" s="8"/>
      <c r="D35" s="8"/>
      <c r="E35" s="8"/>
      <c r="F35" s="9"/>
      <c r="G35" s="3">
        <v>14</v>
      </c>
      <c r="H35" s="8"/>
      <c r="I35" s="9"/>
      <c r="J35" s="3"/>
    </row>
    <row r="36" spans="1:10" x14ac:dyDescent="0.2">
      <c r="A36" s="18" t="s">
        <v>71</v>
      </c>
      <c r="B36" s="6" t="s">
        <v>72</v>
      </c>
      <c r="C36" s="8"/>
      <c r="D36" s="8"/>
      <c r="E36" s="8"/>
      <c r="F36" s="9"/>
      <c r="G36" s="8"/>
      <c r="H36" s="8"/>
      <c r="I36" s="9"/>
      <c r="J36" s="8"/>
    </row>
    <row r="37" spans="1:10" x14ac:dyDescent="0.2">
      <c r="A37" s="18" t="s">
        <v>73</v>
      </c>
      <c r="B37" s="6" t="s">
        <v>74</v>
      </c>
      <c r="C37" s="8"/>
      <c r="D37" s="8"/>
      <c r="E37" s="8"/>
      <c r="F37" s="9"/>
      <c r="G37" s="8"/>
      <c r="H37" s="8"/>
      <c r="I37" s="9"/>
      <c r="J37" s="8"/>
    </row>
    <row r="38" spans="1:10" x14ac:dyDescent="0.2">
      <c r="A38" s="18" t="s">
        <v>75</v>
      </c>
      <c r="B38" s="6" t="s">
        <v>76</v>
      </c>
      <c r="C38" s="8"/>
      <c r="D38" s="8"/>
      <c r="E38" s="8"/>
      <c r="F38" s="9"/>
      <c r="G38" s="8"/>
      <c r="H38" s="8"/>
      <c r="I38" s="9"/>
      <c r="J38" s="8"/>
    </row>
    <row r="39" spans="1:10" x14ac:dyDescent="0.2">
      <c r="A39" s="18" t="s">
        <v>77</v>
      </c>
      <c r="B39" s="6" t="s">
        <v>78</v>
      </c>
      <c r="C39" s="8"/>
      <c r="D39" s="8"/>
      <c r="E39" s="8"/>
      <c r="F39" s="9"/>
      <c r="G39" s="8"/>
      <c r="H39" s="8"/>
      <c r="I39" s="9"/>
      <c r="J39" s="8"/>
    </row>
    <row r="40" spans="1:10" x14ac:dyDescent="0.2">
      <c r="A40" s="93" t="s">
        <v>35</v>
      </c>
      <c r="B40" s="92" t="s">
        <v>79</v>
      </c>
      <c r="C40" s="8">
        <v>4574</v>
      </c>
      <c r="D40" s="8"/>
      <c r="E40" s="8"/>
      <c r="F40" s="19"/>
      <c r="G40" s="8">
        <v>2544</v>
      </c>
      <c r="H40" s="8">
        <v>12710000</v>
      </c>
      <c r="I40" s="9"/>
      <c r="J40" s="8">
        <v>40989272</v>
      </c>
    </row>
    <row r="41" spans="1:10" x14ac:dyDescent="0.2">
      <c r="A41" s="93" t="s">
        <v>36</v>
      </c>
      <c r="B41" s="92" t="s">
        <v>80</v>
      </c>
      <c r="C41" s="8">
        <v>110</v>
      </c>
      <c r="D41" s="8"/>
      <c r="E41" s="8"/>
      <c r="F41" s="9"/>
      <c r="G41" s="8">
        <v>330</v>
      </c>
      <c r="H41" s="8"/>
      <c r="I41" s="9"/>
      <c r="J41" s="8"/>
    </row>
    <row r="42" spans="1:10" x14ac:dyDescent="0.2">
      <c r="A42" s="93" t="s">
        <v>37</v>
      </c>
      <c r="B42" s="92" t="s">
        <v>81</v>
      </c>
      <c r="C42" s="8">
        <v>667</v>
      </c>
      <c r="D42" s="8"/>
      <c r="E42" s="8"/>
      <c r="F42" s="9"/>
      <c r="G42" s="8"/>
      <c r="H42" s="8"/>
      <c r="I42" s="9"/>
      <c r="J42" s="8"/>
    </row>
    <row r="43" spans="1:10" x14ac:dyDescent="0.2">
      <c r="A43" s="93" t="s">
        <v>42</v>
      </c>
      <c r="B43" s="92" t="s">
        <v>82</v>
      </c>
      <c r="C43" s="8">
        <v>1378</v>
      </c>
      <c r="D43" s="8"/>
      <c r="E43" s="8"/>
      <c r="F43" s="19"/>
      <c r="G43" s="8">
        <v>776</v>
      </c>
      <c r="H43" s="8">
        <v>3430000</v>
      </c>
      <c r="I43" s="9"/>
      <c r="J43" s="8">
        <v>10622848</v>
      </c>
    </row>
    <row r="44" spans="1:10" x14ac:dyDescent="0.2">
      <c r="A44" s="18" t="s">
        <v>83</v>
      </c>
      <c r="B44" s="6" t="s">
        <v>84</v>
      </c>
      <c r="C44" s="3">
        <f t="shared" ref="C44:G44" si="2">SUM(C40:C43)</f>
        <v>6729</v>
      </c>
      <c r="D44" s="3">
        <f t="shared" si="2"/>
        <v>0</v>
      </c>
      <c r="E44" s="3">
        <f t="shared" si="2"/>
        <v>0</v>
      </c>
      <c r="F44" s="3">
        <f t="shared" si="2"/>
        <v>0</v>
      </c>
      <c r="G44" s="3">
        <f t="shared" si="2"/>
        <v>3650</v>
      </c>
      <c r="H44" s="3">
        <f>SUM(H40+H41+H42+H43)</f>
        <v>16140000</v>
      </c>
      <c r="I44" s="9"/>
      <c r="J44" s="3">
        <f>SUM(J40+J41+J42+J43)</f>
        <v>51612120</v>
      </c>
    </row>
    <row r="45" spans="1:10" x14ac:dyDescent="0.2">
      <c r="A45" s="93" t="s">
        <v>35</v>
      </c>
      <c r="B45" s="92" t="s">
        <v>85</v>
      </c>
      <c r="C45" s="8">
        <v>917350</v>
      </c>
      <c r="D45" s="8"/>
      <c r="E45" s="8"/>
      <c r="F45" s="19" t="e">
        <f>(E45/D45)</f>
        <v>#DIV/0!</v>
      </c>
      <c r="G45" s="8">
        <v>61228</v>
      </c>
      <c r="H45" s="8">
        <v>3800000</v>
      </c>
      <c r="I45" s="9"/>
      <c r="J45" s="8">
        <v>16506481</v>
      </c>
    </row>
    <row r="46" spans="1:10" x14ac:dyDescent="0.2">
      <c r="A46" s="93" t="s">
        <v>36</v>
      </c>
      <c r="B46" s="92" t="s">
        <v>86</v>
      </c>
      <c r="C46" s="8"/>
      <c r="D46" s="8"/>
      <c r="E46" s="8"/>
      <c r="F46" s="9"/>
      <c r="G46" s="8"/>
      <c r="H46" s="8"/>
      <c r="I46" s="9"/>
      <c r="J46" s="8"/>
    </row>
    <row r="47" spans="1:10" x14ac:dyDescent="0.2">
      <c r="A47" s="93" t="s">
        <v>37</v>
      </c>
      <c r="B47" s="92" t="s">
        <v>87</v>
      </c>
      <c r="C47" s="8"/>
      <c r="D47" s="8"/>
      <c r="E47" s="8"/>
      <c r="F47" s="9"/>
      <c r="G47" s="8"/>
      <c r="H47" s="8"/>
      <c r="I47" s="9"/>
      <c r="J47" s="8"/>
    </row>
    <row r="48" spans="1:10" x14ac:dyDescent="0.2">
      <c r="A48" s="93" t="s">
        <v>42</v>
      </c>
      <c r="B48" s="92" t="s">
        <v>88</v>
      </c>
      <c r="C48" s="8"/>
      <c r="D48" s="8"/>
      <c r="E48" s="8"/>
      <c r="F48" s="9"/>
      <c r="G48" s="8"/>
      <c r="H48" s="8"/>
      <c r="I48" s="9"/>
      <c r="J48" s="8" t="s">
        <v>321</v>
      </c>
    </row>
    <row r="49" spans="1:10" x14ac:dyDescent="0.2">
      <c r="A49" s="93" t="s">
        <v>53</v>
      </c>
      <c r="B49" s="92" t="s">
        <v>89</v>
      </c>
      <c r="C49" s="8"/>
      <c r="D49" s="8"/>
      <c r="E49" s="8"/>
      <c r="F49" s="9"/>
      <c r="G49" s="8"/>
      <c r="H49" s="8"/>
      <c r="I49" s="9"/>
      <c r="J49" s="8" t="s">
        <v>321</v>
      </c>
    </row>
    <row r="50" spans="1:10" x14ac:dyDescent="0.2">
      <c r="A50" s="93" t="s">
        <v>54</v>
      </c>
      <c r="B50" s="92" t="s">
        <v>90</v>
      </c>
      <c r="C50" s="8"/>
      <c r="D50" s="8"/>
      <c r="E50" s="8"/>
      <c r="F50" s="9"/>
      <c r="G50" s="8"/>
      <c r="H50" s="8"/>
      <c r="I50" s="9"/>
      <c r="J50" s="8"/>
    </row>
    <row r="51" spans="1:10" ht="25.5" x14ac:dyDescent="0.2">
      <c r="A51" s="93" t="s">
        <v>91</v>
      </c>
      <c r="B51" s="96" t="s">
        <v>92</v>
      </c>
      <c r="C51" s="8"/>
      <c r="D51" s="8"/>
      <c r="E51" s="8"/>
      <c r="F51" s="9"/>
      <c r="G51" s="8"/>
      <c r="H51" s="8"/>
      <c r="I51" s="9"/>
      <c r="J51" s="8"/>
    </row>
    <row r="52" spans="1:10" x14ac:dyDescent="0.2">
      <c r="A52" s="93" t="s">
        <v>93</v>
      </c>
      <c r="B52" s="92" t="s">
        <v>94</v>
      </c>
      <c r="C52" s="8">
        <v>227368</v>
      </c>
      <c r="D52" s="8"/>
      <c r="E52" s="8"/>
      <c r="F52" s="19" t="e">
        <f>(E52/D52)</f>
        <v>#DIV/0!</v>
      </c>
      <c r="G52" s="8">
        <v>3728</v>
      </c>
      <c r="H52" s="8">
        <v>1026000</v>
      </c>
      <c r="I52" s="9"/>
      <c r="J52" s="8">
        <v>4487289</v>
      </c>
    </row>
    <row r="53" spans="1:10" x14ac:dyDescent="0.2">
      <c r="A53" s="93">
        <v>9</v>
      </c>
      <c r="B53" s="92" t="s">
        <v>95</v>
      </c>
      <c r="C53" s="8"/>
      <c r="D53" s="8"/>
      <c r="E53" s="8"/>
      <c r="F53" s="19"/>
      <c r="G53" s="8">
        <v>96325</v>
      </c>
      <c r="H53" s="8"/>
      <c r="I53" s="9"/>
      <c r="J53" s="8"/>
    </row>
    <row r="54" spans="1:10" x14ac:dyDescent="0.2">
      <c r="A54" s="93">
        <v>10</v>
      </c>
      <c r="B54" s="92" t="s">
        <v>96</v>
      </c>
      <c r="C54" s="8"/>
      <c r="D54" s="8"/>
      <c r="E54" s="8"/>
      <c r="F54" s="9"/>
      <c r="G54" s="8">
        <v>4255</v>
      </c>
      <c r="H54" s="8"/>
      <c r="I54" s="9"/>
      <c r="J54" s="8"/>
    </row>
    <row r="55" spans="1:10" ht="25.5" x14ac:dyDescent="0.2">
      <c r="A55" s="150" t="s">
        <v>97</v>
      </c>
      <c r="B55" s="21" t="s">
        <v>98</v>
      </c>
      <c r="C55" s="3">
        <f t="shared" ref="C55:G55" si="3">SUM(C45:C54)</f>
        <v>1144718</v>
      </c>
      <c r="D55" s="3">
        <f t="shared" si="3"/>
        <v>0</v>
      </c>
      <c r="E55" s="3">
        <f t="shared" si="3"/>
        <v>0</v>
      </c>
      <c r="F55" s="3" t="e">
        <f t="shared" si="3"/>
        <v>#DIV/0!</v>
      </c>
      <c r="G55" s="3">
        <f t="shared" si="3"/>
        <v>165536</v>
      </c>
      <c r="H55" s="3">
        <f>SUM(H45+H46+H47+H48+H49+H50+H51+H52+H53+H54)</f>
        <v>4826000</v>
      </c>
      <c r="I55" s="9"/>
      <c r="J55" s="3">
        <f>SUM(J45+J52+J53)</f>
        <v>20993770</v>
      </c>
    </row>
    <row r="56" spans="1:10" x14ac:dyDescent="0.2">
      <c r="A56" s="93" t="s">
        <v>35</v>
      </c>
      <c r="B56" s="92" t="s">
        <v>99</v>
      </c>
      <c r="C56" s="8">
        <v>734</v>
      </c>
      <c r="D56" s="8"/>
      <c r="E56" s="8"/>
      <c r="F56" s="19"/>
      <c r="G56" s="8">
        <v>7425</v>
      </c>
      <c r="H56" s="8">
        <v>1000000</v>
      </c>
      <c r="I56" s="9"/>
      <c r="J56" s="8">
        <v>473099035</v>
      </c>
    </row>
    <row r="57" spans="1:10" x14ac:dyDescent="0.2">
      <c r="A57" s="93" t="s">
        <v>36</v>
      </c>
      <c r="B57" s="92" t="s">
        <v>100</v>
      </c>
      <c r="C57" s="8"/>
      <c r="D57" s="8"/>
      <c r="E57" s="8"/>
      <c r="F57" s="19"/>
      <c r="G57" s="8"/>
      <c r="H57" s="8"/>
      <c r="I57" s="9"/>
      <c r="J57" s="8"/>
    </row>
    <row r="58" spans="1:10" x14ac:dyDescent="0.2">
      <c r="A58" s="93" t="s">
        <v>37</v>
      </c>
      <c r="B58" s="163" t="s">
        <v>302</v>
      </c>
      <c r="C58" s="8"/>
      <c r="D58" s="8"/>
      <c r="E58" s="8"/>
      <c r="F58" s="19"/>
      <c r="G58" s="8"/>
      <c r="H58" s="8">
        <v>5000000</v>
      </c>
      <c r="I58" s="9"/>
      <c r="J58" s="8">
        <v>4800000</v>
      </c>
    </row>
    <row r="59" spans="1:10" x14ac:dyDescent="0.2">
      <c r="A59" s="93" t="s">
        <v>42</v>
      </c>
      <c r="B59" s="92" t="s">
        <v>303</v>
      </c>
      <c r="C59" s="8"/>
      <c r="D59" s="8"/>
      <c r="E59" s="8"/>
      <c r="F59" s="19"/>
      <c r="G59" s="8"/>
      <c r="H59" s="8">
        <v>7000000</v>
      </c>
      <c r="I59" s="9"/>
      <c r="J59" s="8">
        <v>7000000</v>
      </c>
    </row>
    <row r="60" spans="1:10" x14ac:dyDescent="0.2">
      <c r="A60" s="93" t="s">
        <v>54</v>
      </c>
      <c r="B60" s="92" t="s">
        <v>555</v>
      </c>
      <c r="C60" s="8"/>
      <c r="D60" s="8"/>
      <c r="E60" s="8"/>
      <c r="F60" s="19"/>
      <c r="G60" s="8"/>
      <c r="H60" s="8"/>
      <c r="I60" s="9"/>
      <c r="J60" s="8">
        <v>22963334</v>
      </c>
    </row>
    <row r="61" spans="1:10" ht="25.5" x14ac:dyDescent="0.2">
      <c r="A61" s="18" t="s">
        <v>101</v>
      </c>
      <c r="B61" s="21" t="s">
        <v>102</v>
      </c>
      <c r="C61" s="3">
        <f t="shared" ref="C61:G61" si="4">SUM(C56:C60)</f>
        <v>734</v>
      </c>
      <c r="D61" s="3">
        <f t="shared" si="4"/>
        <v>0</v>
      </c>
      <c r="E61" s="3">
        <f t="shared" si="4"/>
        <v>0</v>
      </c>
      <c r="F61" s="3">
        <f t="shared" si="4"/>
        <v>0</v>
      </c>
      <c r="G61" s="3">
        <f t="shared" si="4"/>
        <v>7425</v>
      </c>
      <c r="H61" s="3">
        <v>13000000</v>
      </c>
      <c r="I61" s="9"/>
      <c r="J61" s="3">
        <f>SUM(J56+J58+J59+J60+J57)</f>
        <v>507862369</v>
      </c>
    </row>
    <row r="62" spans="1:10" x14ac:dyDescent="0.2">
      <c r="A62" s="6"/>
      <c r="B62" s="268" t="s">
        <v>103</v>
      </c>
      <c r="C62" s="265" t="e">
        <f>C6+C15+C23+C29+C44+C56+C59+C58+C57+C55+#REF!</f>
        <v>#REF!</v>
      </c>
      <c r="D62" s="265" t="e">
        <f>D6+D15+D23+D29+D44+D56+D59+D58+D57+D55+#REF!</f>
        <v>#REF!</v>
      </c>
      <c r="E62" s="265" t="e">
        <f>E6+E15+E23+E29+E44+E56+E59+E58+E57+E55+#REF!</f>
        <v>#REF!</v>
      </c>
      <c r="F62" s="265" t="e">
        <f>F6+F15+F23+F29+F44+F56+F59+F58+F57+F55+#REF!</f>
        <v>#DIV/0!</v>
      </c>
      <c r="G62" s="265" t="e">
        <f>G6+G15+G23+G29+G44+G56+G59+G58+G57+G55+#REF!+G24+G35</f>
        <v>#REF!</v>
      </c>
      <c r="H62" s="265">
        <f>SUM(H6+H15+H23+H29+H44+H55+H61)</f>
        <v>950421244</v>
      </c>
      <c r="I62" s="269"/>
      <c r="J62" s="265">
        <f>SUM(J6+J15+J23+J29+J44+J55+J61+J35)</f>
        <v>1714021898</v>
      </c>
    </row>
    <row r="63" spans="1:10" x14ac:dyDescent="0.2">
      <c r="C63" s="5"/>
      <c r="D63" s="5"/>
      <c r="J63" t="s">
        <v>321</v>
      </c>
    </row>
    <row r="64" spans="1:10" x14ac:dyDescent="0.2">
      <c r="C64" s="5"/>
      <c r="D64" s="5"/>
    </row>
    <row r="65" spans="3:10" x14ac:dyDescent="0.2">
      <c r="C65" s="5"/>
      <c r="D65" s="5"/>
    </row>
    <row r="66" spans="3:10" x14ac:dyDescent="0.2">
      <c r="C66" s="5"/>
      <c r="D66" s="5"/>
      <c r="J66" s="101" t="s">
        <v>321</v>
      </c>
    </row>
    <row r="67" spans="3:10" x14ac:dyDescent="0.2">
      <c r="C67" s="5"/>
      <c r="D67" s="5"/>
    </row>
    <row r="68" spans="3:10" x14ac:dyDescent="0.2">
      <c r="C68" s="5"/>
      <c r="D68" s="5"/>
    </row>
    <row r="69" spans="3:10" x14ac:dyDescent="0.2">
      <c r="C69" s="5"/>
      <c r="D69" s="5"/>
    </row>
    <row r="70" spans="3:10" x14ac:dyDescent="0.2">
      <c r="C70" s="5"/>
      <c r="D70" s="5"/>
    </row>
    <row r="71" spans="3:10" x14ac:dyDescent="0.2">
      <c r="C71" s="5"/>
      <c r="D71" s="5"/>
    </row>
    <row r="72" spans="3:10" x14ac:dyDescent="0.2">
      <c r="C72" s="5"/>
      <c r="D72" s="5"/>
    </row>
    <row r="73" spans="3:10" x14ac:dyDescent="0.2">
      <c r="C73" s="5"/>
      <c r="D73" s="5"/>
    </row>
    <row r="74" spans="3:10" x14ac:dyDescent="0.2">
      <c r="C74" s="5"/>
      <c r="D74" s="5"/>
    </row>
    <row r="75" spans="3:10" x14ac:dyDescent="0.2">
      <c r="C75" s="5"/>
      <c r="D75" s="5"/>
    </row>
    <row r="76" spans="3:10" x14ac:dyDescent="0.2">
      <c r="C76" s="5"/>
      <c r="D76" s="5"/>
    </row>
    <row r="77" spans="3:10" x14ac:dyDescent="0.2">
      <c r="C77" s="5"/>
      <c r="D77" s="5"/>
    </row>
    <row r="78" spans="3:10" x14ac:dyDescent="0.2">
      <c r="C78" s="5"/>
      <c r="D78" s="5"/>
    </row>
    <row r="79" spans="3:10" x14ac:dyDescent="0.2">
      <c r="C79" s="5"/>
      <c r="D79" s="5"/>
    </row>
    <row r="80" spans="3:10" x14ac:dyDescent="0.2">
      <c r="C80" s="5"/>
      <c r="D80" s="5"/>
    </row>
    <row r="81" spans="3:4" x14ac:dyDescent="0.2">
      <c r="C81" s="5"/>
      <c r="D81" s="5"/>
    </row>
    <row r="82" spans="3:4" x14ac:dyDescent="0.2">
      <c r="C82" s="5"/>
      <c r="D82" s="5"/>
    </row>
    <row r="83" spans="3:4" x14ac:dyDescent="0.2">
      <c r="C83" s="5"/>
      <c r="D83" s="5"/>
    </row>
    <row r="84" spans="3:4" x14ac:dyDescent="0.2">
      <c r="C84" s="5"/>
      <c r="D84" s="5"/>
    </row>
    <row r="85" spans="3:4" x14ac:dyDescent="0.2">
      <c r="C85" s="5"/>
      <c r="D85" s="5"/>
    </row>
    <row r="86" spans="3:4" x14ac:dyDescent="0.2">
      <c r="C86" s="5"/>
      <c r="D86" s="5"/>
    </row>
    <row r="87" spans="3:4" x14ac:dyDescent="0.2">
      <c r="C87" s="5"/>
      <c r="D87" s="5"/>
    </row>
    <row r="88" spans="3:4" x14ac:dyDescent="0.2">
      <c r="C88" s="5"/>
      <c r="D88" s="5"/>
    </row>
    <row r="89" spans="3:4" x14ac:dyDescent="0.2">
      <c r="C89" s="5"/>
      <c r="D89" s="5"/>
    </row>
    <row r="90" spans="3:4" x14ac:dyDescent="0.2">
      <c r="C90" s="5"/>
      <c r="D90" s="5"/>
    </row>
    <row r="91" spans="3:4" x14ac:dyDescent="0.2">
      <c r="C91" s="5"/>
      <c r="D91" s="5"/>
    </row>
    <row r="92" spans="3:4" x14ac:dyDescent="0.2">
      <c r="C92" s="5"/>
      <c r="D92" s="5"/>
    </row>
    <row r="93" spans="3:4" x14ac:dyDescent="0.2">
      <c r="C93" s="5"/>
      <c r="D93" s="5"/>
    </row>
    <row r="94" spans="3:4" x14ac:dyDescent="0.2">
      <c r="C94" s="5"/>
      <c r="D94" s="5"/>
    </row>
    <row r="95" spans="3:4" x14ac:dyDescent="0.2">
      <c r="C95" s="5"/>
      <c r="D95" s="5"/>
    </row>
    <row r="96" spans="3:4" x14ac:dyDescent="0.2">
      <c r="C96" s="5"/>
      <c r="D96" s="5"/>
    </row>
    <row r="97" spans="3:4" x14ac:dyDescent="0.2">
      <c r="C97" s="5"/>
      <c r="D97" s="5"/>
    </row>
    <row r="98" spans="3:4" x14ac:dyDescent="0.2">
      <c r="C98" s="5"/>
      <c r="D98" s="5"/>
    </row>
    <row r="99" spans="3:4" x14ac:dyDescent="0.2">
      <c r="C99" s="5"/>
      <c r="D99" s="5"/>
    </row>
    <row r="100" spans="3:4" x14ac:dyDescent="0.2">
      <c r="C100" s="5"/>
      <c r="D100" s="5"/>
    </row>
    <row r="101" spans="3:4" x14ac:dyDescent="0.2">
      <c r="C101" s="5"/>
      <c r="D101" s="5"/>
    </row>
    <row r="102" spans="3:4" x14ac:dyDescent="0.2">
      <c r="C102" s="5"/>
      <c r="D102" s="5"/>
    </row>
    <row r="103" spans="3:4" x14ac:dyDescent="0.2">
      <c r="C103" s="5"/>
      <c r="D103" s="5"/>
    </row>
    <row r="104" spans="3:4" x14ac:dyDescent="0.2">
      <c r="C104" s="5"/>
      <c r="D104" s="5"/>
    </row>
    <row r="105" spans="3:4" x14ac:dyDescent="0.2">
      <c r="C105" s="5"/>
      <c r="D105" s="5"/>
    </row>
    <row r="106" spans="3:4" x14ac:dyDescent="0.2">
      <c r="C106" s="5"/>
      <c r="D106" s="5"/>
    </row>
    <row r="107" spans="3:4" x14ac:dyDescent="0.2">
      <c r="C107" s="5"/>
      <c r="D107" s="5"/>
    </row>
    <row r="108" spans="3:4" x14ac:dyDescent="0.2">
      <c r="C108" s="5"/>
      <c r="D108" s="5"/>
    </row>
    <row r="109" spans="3:4" x14ac:dyDescent="0.2">
      <c r="C109" s="5"/>
      <c r="D109" s="5"/>
    </row>
    <row r="110" spans="3:4" x14ac:dyDescent="0.2">
      <c r="C110" s="5"/>
      <c r="D110" s="5"/>
    </row>
    <row r="111" spans="3:4" x14ac:dyDescent="0.2">
      <c r="C111" s="5"/>
      <c r="D111" s="5"/>
    </row>
    <row r="112" spans="3:4" x14ac:dyDescent="0.2">
      <c r="C112" s="5"/>
      <c r="D112" s="5"/>
    </row>
    <row r="113" spans="3:4" x14ac:dyDescent="0.2">
      <c r="C113" s="5"/>
      <c r="D113" s="5"/>
    </row>
    <row r="114" spans="3:4" x14ac:dyDescent="0.2">
      <c r="C114" s="5"/>
      <c r="D114" s="5"/>
    </row>
    <row r="115" spans="3:4" x14ac:dyDescent="0.2">
      <c r="C115" s="5"/>
      <c r="D115" s="5"/>
    </row>
    <row r="116" spans="3:4" x14ac:dyDescent="0.2">
      <c r="C116" s="5"/>
      <c r="D116" s="5"/>
    </row>
    <row r="117" spans="3:4" x14ac:dyDescent="0.2">
      <c r="C117" s="5"/>
      <c r="D117" s="5"/>
    </row>
    <row r="118" spans="3:4" x14ac:dyDescent="0.2">
      <c r="C118" s="5"/>
      <c r="D118" s="5"/>
    </row>
    <row r="119" spans="3:4" x14ac:dyDescent="0.2">
      <c r="C119" s="5"/>
      <c r="D119" s="5"/>
    </row>
    <row r="120" spans="3:4" x14ac:dyDescent="0.2">
      <c r="C120" s="5"/>
      <c r="D120" s="5"/>
    </row>
    <row r="121" spans="3:4" x14ac:dyDescent="0.2">
      <c r="C121" s="5"/>
      <c r="D121" s="5"/>
    </row>
    <row r="122" spans="3:4" x14ac:dyDescent="0.2">
      <c r="C122" s="5"/>
      <c r="D122" s="5"/>
    </row>
    <row r="123" spans="3:4" x14ac:dyDescent="0.2">
      <c r="C123" s="5"/>
      <c r="D123" s="5"/>
    </row>
    <row r="124" spans="3:4" x14ac:dyDescent="0.2">
      <c r="C124" s="5"/>
      <c r="D124" s="5"/>
    </row>
    <row r="125" spans="3:4" x14ac:dyDescent="0.2">
      <c r="C125" s="5"/>
      <c r="D125" s="5"/>
    </row>
    <row r="126" spans="3:4" x14ac:dyDescent="0.2">
      <c r="C126" s="5"/>
      <c r="D126" s="5"/>
    </row>
    <row r="127" spans="3:4" x14ac:dyDescent="0.2">
      <c r="C127" s="5"/>
      <c r="D127" s="5"/>
    </row>
    <row r="128" spans="3:4" x14ac:dyDescent="0.2">
      <c r="C128" s="5"/>
      <c r="D128" s="5"/>
    </row>
    <row r="129" spans="3:4" x14ac:dyDescent="0.2">
      <c r="C129" s="5"/>
      <c r="D129" s="5"/>
    </row>
    <row r="130" spans="3:4" x14ac:dyDescent="0.2">
      <c r="C130" s="5"/>
      <c r="D130" s="5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rowBreaks count="1" manualBreakCount="1">
    <brk id="37" max="5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M32"/>
  <sheetViews>
    <sheetView topLeftCell="DO5" zoomScaleNormal="100" zoomScaleSheetLayoutView="91" workbookViewId="0">
      <selection activeCell="DK1" sqref="DK1:DU20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7" width="7.7109375" customWidth="1"/>
    <col min="8" max="8" width="9.570312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8.42578125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9.140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9" width="9.57031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8" customWidth="1"/>
    <col min="57" max="57" width="6.85546875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2" customWidth="1"/>
    <col min="69" max="69" width="8.7109375" customWidth="1"/>
    <col min="70" max="74" width="9.28515625" customWidth="1"/>
    <col min="75" max="76" width="10" customWidth="1"/>
    <col min="77" max="77" width="11.28515625" customWidth="1"/>
    <col min="78" max="78" width="11" customWidth="1"/>
    <col min="79" max="79" width="10.7109375" customWidth="1"/>
    <col min="80" max="80" width="10.42578125" customWidth="1"/>
    <col min="81" max="81" width="10.7109375" hidden="1" customWidth="1"/>
    <col min="82" max="82" width="8.5703125" customWidth="1"/>
    <col min="83" max="83" width="6.7109375" customWidth="1"/>
    <col min="84" max="84" width="8.5703125" customWidth="1"/>
    <col min="85" max="85" width="9.5703125" customWidth="1"/>
    <col min="86" max="86" width="10.28515625" customWidth="1"/>
    <col min="87" max="87" width="10.7109375" customWidth="1"/>
    <col min="88" max="88" width="9.7109375" customWidth="1"/>
    <col min="89" max="89" width="9.85546875" customWidth="1"/>
    <col min="90" max="90" width="10.28515625" customWidth="1"/>
    <col min="91" max="92" width="11.7109375" customWidth="1"/>
    <col min="93" max="93" width="9.85546875" customWidth="1"/>
    <col min="94" max="94" width="9" customWidth="1"/>
    <col min="95" max="96" width="9.28515625" customWidth="1"/>
    <col min="97" max="97" width="10.140625" customWidth="1"/>
    <col min="98" max="98" width="12.28515625" customWidth="1"/>
    <col min="99" max="99" width="8.28515625" customWidth="1"/>
    <col min="100" max="100" width="9.5703125" customWidth="1"/>
    <col min="101" max="101" width="9.42578125" customWidth="1"/>
    <col min="102" max="102" width="9.140625" customWidth="1"/>
    <col min="103" max="104" width="8.28515625" customWidth="1"/>
    <col min="105" max="105" width="9.5703125" customWidth="1"/>
    <col min="106" max="106" width="9" customWidth="1"/>
    <col min="107" max="108" width="8.28515625" customWidth="1"/>
    <col min="109" max="109" width="10" customWidth="1"/>
    <col min="110" max="110" width="8.28515625" customWidth="1"/>
    <col min="111" max="111" width="10.140625" customWidth="1"/>
    <col min="112" max="112" width="9.42578125" customWidth="1"/>
    <col min="113" max="114" width="8.28515625" customWidth="1"/>
    <col min="115" max="115" width="4.28515625" customWidth="1"/>
    <col min="116" max="116" width="14.42578125" customWidth="1"/>
    <col min="121" max="121" width="13.5703125" customWidth="1"/>
    <col min="122" max="122" width="12.85546875" customWidth="1"/>
    <col min="131" max="131" width="12.42578125" customWidth="1"/>
    <col min="132" max="132" width="26.140625" customWidth="1"/>
    <col min="133" max="133" width="12.7109375" customWidth="1"/>
  </cols>
  <sheetData>
    <row r="1" spans="1:143" x14ac:dyDescent="0.2">
      <c r="A1" s="289" t="s">
        <v>435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2"/>
      <c r="N1" s="22"/>
      <c r="O1" s="22"/>
      <c r="P1" s="289" t="s">
        <v>434</v>
      </c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 t="s">
        <v>434</v>
      </c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 t="s">
        <v>434</v>
      </c>
      <c r="AU1" s="289"/>
      <c r="AV1" s="289"/>
      <c r="AW1" s="289"/>
      <c r="AX1" s="289"/>
      <c r="AY1" s="289"/>
      <c r="AZ1" s="289"/>
      <c r="BA1" s="289"/>
      <c r="BB1" s="289"/>
      <c r="BC1" s="289"/>
      <c r="BD1" s="289"/>
      <c r="BE1" s="289"/>
      <c r="BF1" s="289"/>
      <c r="BG1" s="289"/>
      <c r="BH1" s="289"/>
      <c r="BI1" s="289"/>
      <c r="BJ1" s="22"/>
      <c r="BK1" s="289" t="s">
        <v>436</v>
      </c>
      <c r="BL1" s="289"/>
      <c r="BM1" s="289"/>
      <c r="BN1" s="289"/>
      <c r="BO1" s="289"/>
      <c r="BP1" s="289"/>
      <c r="BQ1" s="289"/>
      <c r="BR1" s="289"/>
      <c r="BS1" s="289"/>
      <c r="BT1" s="289"/>
      <c r="BU1" s="289"/>
      <c r="BV1" s="289"/>
      <c r="BW1" s="289"/>
      <c r="BX1" s="289"/>
      <c r="BY1" s="289"/>
      <c r="BZ1" s="289"/>
      <c r="CA1" s="289"/>
      <c r="CB1" s="289"/>
      <c r="CC1" s="22"/>
      <c r="CD1" s="22"/>
      <c r="CE1" s="289" t="s">
        <v>437</v>
      </c>
      <c r="CF1" s="289"/>
      <c r="CG1" s="289"/>
      <c r="CH1" s="289"/>
      <c r="CI1" s="289"/>
      <c r="CJ1" s="289"/>
      <c r="CK1" s="289"/>
      <c r="CL1" s="289"/>
      <c r="CM1" s="289"/>
      <c r="CN1" s="289"/>
      <c r="CO1" s="289"/>
      <c r="CP1" s="289"/>
      <c r="CQ1" s="289"/>
      <c r="CR1" s="289"/>
      <c r="CS1" s="289" t="s">
        <v>438</v>
      </c>
      <c r="CT1" s="289"/>
      <c r="CU1" s="289"/>
      <c r="CV1" s="289"/>
      <c r="CW1" s="289"/>
      <c r="CX1" s="289"/>
      <c r="CY1" s="289"/>
      <c r="CZ1" s="289"/>
      <c r="DA1" s="289"/>
      <c r="DB1" s="289"/>
      <c r="DC1" s="289"/>
      <c r="DD1" s="289"/>
      <c r="DE1" s="289"/>
      <c r="DF1" s="289"/>
      <c r="DG1" s="289"/>
      <c r="DH1" s="289"/>
      <c r="DI1" s="289"/>
      <c r="DJ1" s="289"/>
      <c r="DK1" s="289" t="s">
        <v>439</v>
      </c>
      <c r="DL1" s="289"/>
      <c r="DM1" s="289"/>
      <c r="DN1" s="289"/>
      <c r="DO1" s="289"/>
      <c r="DP1" s="289"/>
      <c r="DQ1" s="289"/>
      <c r="DR1" s="289"/>
      <c r="DS1" s="289"/>
      <c r="DT1" s="289"/>
      <c r="DU1" s="289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</row>
    <row r="2" spans="1:143" ht="15.75" x14ac:dyDescent="0.25">
      <c r="A2" s="331" t="s">
        <v>582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P2" s="100"/>
      <c r="Q2" s="331" t="s">
        <v>582</v>
      </c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1"/>
      <c r="AD2" s="331" t="s">
        <v>582</v>
      </c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1"/>
      <c r="AU2" s="257" t="s">
        <v>321</v>
      </c>
      <c r="AV2" s="1"/>
      <c r="AW2" s="1"/>
      <c r="AX2" s="331" t="s">
        <v>583</v>
      </c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1"/>
      <c r="BJ2" s="1"/>
      <c r="BK2" s="331" t="s">
        <v>583</v>
      </c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151"/>
      <c r="CD2" s="151"/>
      <c r="CE2" s="331" t="s">
        <v>584</v>
      </c>
      <c r="CF2" s="331"/>
      <c r="CG2" s="331"/>
      <c r="CH2" s="331"/>
      <c r="CI2" s="331"/>
      <c r="CJ2" s="331"/>
      <c r="CK2" s="331"/>
      <c r="CL2" s="332"/>
      <c r="CM2" s="332"/>
      <c r="CN2" s="332"/>
      <c r="CO2" s="332"/>
      <c r="CP2" s="332"/>
      <c r="CQ2" s="332"/>
      <c r="CR2" s="332"/>
      <c r="CS2" s="331" t="s">
        <v>585</v>
      </c>
      <c r="CT2" s="331"/>
      <c r="CU2" s="331"/>
      <c r="CV2" s="331"/>
      <c r="CW2" s="331"/>
      <c r="CX2" s="331"/>
      <c r="CY2" s="331"/>
      <c r="CZ2" s="331"/>
      <c r="DA2" s="331"/>
      <c r="DB2" s="331"/>
      <c r="DC2" s="331"/>
      <c r="DD2" s="331"/>
      <c r="DE2" s="331"/>
      <c r="DF2" s="331"/>
      <c r="DG2" s="331"/>
      <c r="DH2" s="331"/>
      <c r="DI2" s="331"/>
      <c r="DJ2" s="331"/>
      <c r="DL2" s="159"/>
      <c r="DM2" s="159"/>
      <c r="DN2" s="159"/>
      <c r="DO2" s="285" t="s">
        <v>586</v>
      </c>
      <c r="DP2" s="164"/>
      <c r="DQ2" s="164"/>
      <c r="DR2" s="164"/>
      <c r="DS2" s="159"/>
      <c r="DT2" s="159"/>
      <c r="EA2" s="151"/>
      <c r="EB2" s="22"/>
      <c r="EC2" s="22"/>
      <c r="ED2" s="22"/>
    </row>
    <row r="3" spans="1:143" ht="13.5" thickBot="1" x14ac:dyDescent="0.25">
      <c r="E3" s="2"/>
      <c r="F3" s="2"/>
      <c r="G3" s="2"/>
      <c r="H3" s="2"/>
      <c r="I3" s="2"/>
      <c r="J3" s="2"/>
      <c r="K3" s="333" t="s">
        <v>344</v>
      </c>
      <c r="L3" s="334"/>
      <c r="M3" s="2"/>
      <c r="N3" s="2"/>
      <c r="O3" s="2"/>
      <c r="AC3" s="165" t="s">
        <v>344</v>
      </c>
      <c r="AR3" s="321" t="s">
        <v>344</v>
      </c>
      <c r="AS3" s="322"/>
      <c r="BC3" s="32"/>
      <c r="BD3" s="32"/>
      <c r="BE3" s="32"/>
      <c r="BF3" s="32"/>
      <c r="BG3" s="32"/>
      <c r="BI3" s="165" t="s">
        <v>344</v>
      </c>
      <c r="BJ3" s="2"/>
      <c r="BK3" s="2"/>
      <c r="BL3" s="2"/>
      <c r="BZ3" s="165" t="s">
        <v>344</v>
      </c>
      <c r="CT3" s="165" t="s">
        <v>344</v>
      </c>
      <c r="DH3" s="165" t="s">
        <v>344</v>
      </c>
      <c r="DR3" s="165" t="s">
        <v>344</v>
      </c>
    </row>
    <row r="4" spans="1:143" ht="12.75" customHeight="1" thickBot="1" x14ac:dyDescent="0.25">
      <c r="A4" s="335" t="s">
        <v>117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7"/>
      <c r="M4" s="33"/>
      <c r="N4" s="1"/>
      <c r="O4" s="34"/>
      <c r="P4" s="230" t="s">
        <v>118</v>
      </c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38" t="s">
        <v>118</v>
      </c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40"/>
      <c r="AT4" s="35"/>
      <c r="AU4" s="17"/>
      <c r="AV4" s="17"/>
      <c r="AW4" s="17"/>
      <c r="AX4" s="17"/>
      <c r="AY4" s="17"/>
      <c r="AZ4" s="338" t="s">
        <v>118</v>
      </c>
      <c r="BA4" s="357"/>
      <c r="BB4" s="35"/>
      <c r="BC4" s="36"/>
      <c r="BD4" s="17"/>
      <c r="BE4" s="17"/>
      <c r="BF4" s="156"/>
      <c r="BG4" s="155"/>
      <c r="BH4" s="341" t="s">
        <v>119</v>
      </c>
      <c r="BI4" s="342"/>
      <c r="BJ4" s="38"/>
      <c r="BK4" s="22"/>
      <c r="BL4" s="22"/>
      <c r="BM4" s="39"/>
      <c r="BN4" s="40"/>
      <c r="BO4" s="231" t="s">
        <v>120</v>
      </c>
      <c r="BP4" s="41"/>
      <c r="BQ4" s="41"/>
      <c r="BR4" s="41"/>
      <c r="BS4" s="41"/>
      <c r="BT4" s="41"/>
      <c r="BU4" s="41"/>
      <c r="BV4" s="41"/>
      <c r="BW4" s="41"/>
      <c r="BX4" s="41"/>
      <c r="BY4" s="42" t="s">
        <v>334</v>
      </c>
      <c r="BZ4" s="43"/>
      <c r="CE4" s="230" t="s">
        <v>121</v>
      </c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6"/>
      <c r="CS4" s="345" t="s">
        <v>122</v>
      </c>
      <c r="CT4" s="346"/>
      <c r="CU4" s="232" t="s">
        <v>123</v>
      </c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44"/>
      <c r="DH4" s="45"/>
      <c r="DO4" s="360" t="s">
        <v>124</v>
      </c>
      <c r="DP4" s="361"/>
      <c r="DQ4" s="345" t="s">
        <v>125</v>
      </c>
      <c r="DR4" s="342"/>
    </row>
    <row r="5" spans="1:143" ht="12.75" customHeight="1" x14ac:dyDescent="0.25">
      <c r="A5" s="351" t="s">
        <v>124</v>
      </c>
      <c r="B5" s="352"/>
      <c r="C5" s="366" t="s">
        <v>126</v>
      </c>
      <c r="D5" s="367"/>
      <c r="E5" s="351" t="s">
        <v>124</v>
      </c>
      <c r="F5" s="352"/>
      <c r="G5" s="294" t="s">
        <v>473</v>
      </c>
      <c r="H5" s="295"/>
      <c r="I5" s="294"/>
      <c r="J5" s="368"/>
      <c r="K5" s="369" t="s">
        <v>109</v>
      </c>
      <c r="L5" s="370"/>
      <c r="M5" s="154"/>
      <c r="N5" s="154"/>
      <c r="O5" s="149"/>
      <c r="P5" s="351" t="s">
        <v>124</v>
      </c>
      <c r="Q5" s="352"/>
      <c r="R5" s="371" t="s">
        <v>127</v>
      </c>
      <c r="S5" s="359"/>
      <c r="T5" s="349" t="s">
        <v>128</v>
      </c>
      <c r="U5" s="350"/>
      <c r="V5" s="309" t="s">
        <v>538</v>
      </c>
      <c r="W5" s="309"/>
      <c r="X5" s="298"/>
      <c r="Y5" s="298"/>
      <c r="Z5" s="309" t="s">
        <v>129</v>
      </c>
      <c r="AA5" s="309"/>
      <c r="AB5" s="309" t="s">
        <v>130</v>
      </c>
      <c r="AC5" s="309"/>
      <c r="AD5" s="351" t="s">
        <v>124</v>
      </c>
      <c r="AE5" s="352"/>
      <c r="AF5" s="353"/>
      <c r="AG5" s="354"/>
      <c r="AH5" s="309" t="s">
        <v>131</v>
      </c>
      <c r="AI5" s="309"/>
      <c r="AJ5" s="355"/>
      <c r="AK5" s="356"/>
      <c r="AL5" s="349" t="s">
        <v>132</v>
      </c>
      <c r="AM5" s="350"/>
      <c r="AN5" s="309" t="s">
        <v>336</v>
      </c>
      <c r="AO5" s="309"/>
      <c r="AP5" s="313" t="s">
        <v>485</v>
      </c>
      <c r="AQ5" s="316"/>
      <c r="AR5" s="313" t="s">
        <v>337</v>
      </c>
      <c r="AS5" s="316"/>
      <c r="AT5" s="351" t="s">
        <v>124</v>
      </c>
      <c r="AU5" s="352"/>
      <c r="AV5" s="309" t="s">
        <v>503</v>
      </c>
      <c r="AW5" s="309"/>
      <c r="AX5" s="372" t="s">
        <v>338</v>
      </c>
      <c r="AY5" s="373"/>
      <c r="AZ5" s="372" t="s">
        <v>339</v>
      </c>
      <c r="BA5" s="373"/>
      <c r="BB5" s="374" t="s">
        <v>342</v>
      </c>
      <c r="BC5" s="375"/>
      <c r="BD5" s="354"/>
      <c r="BE5" s="354"/>
      <c r="BF5" s="327"/>
      <c r="BG5" s="328"/>
      <c r="BH5" s="343"/>
      <c r="BI5" s="344"/>
      <c r="BJ5" s="38"/>
      <c r="BK5" s="154"/>
      <c r="BL5" s="154"/>
      <c r="BM5" s="351" t="s">
        <v>124</v>
      </c>
      <c r="BN5" s="352"/>
      <c r="BO5" s="366" t="s">
        <v>535</v>
      </c>
      <c r="BP5" s="367"/>
      <c r="BQ5" s="358" t="s">
        <v>478</v>
      </c>
      <c r="BR5" s="359"/>
      <c r="BS5" s="358" t="s">
        <v>525</v>
      </c>
      <c r="BT5" s="359"/>
      <c r="BU5" s="358" t="s">
        <v>526</v>
      </c>
      <c r="BV5" s="359"/>
      <c r="BW5" s="366" t="s">
        <v>527</v>
      </c>
      <c r="BX5" s="358"/>
      <c r="BY5" s="311" t="s">
        <v>109</v>
      </c>
      <c r="BZ5" s="312"/>
      <c r="CA5" s="363"/>
      <c r="CB5" s="363"/>
      <c r="CC5" s="363"/>
      <c r="CD5" s="363"/>
      <c r="CE5" s="351" t="s">
        <v>124</v>
      </c>
      <c r="CF5" s="352"/>
      <c r="CG5" s="366" t="s">
        <v>133</v>
      </c>
      <c r="CH5" s="367"/>
      <c r="CI5" s="366" t="s">
        <v>134</v>
      </c>
      <c r="CJ5" s="367"/>
      <c r="CK5" s="300" t="s">
        <v>135</v>
      </c>
      <c r="CL5" s="300"/>
      <c r="CM5" s="294" t="s">
        <v>474</v>
      </c>
      <c r="CN5" s="295"/>
      <c r="CO5" s="294" t="s">
        <v>473</v>
      </c>
      <c r="CP5" s="295"/>
      <c r="CQ5" s="300" t="s">
        <v>136</v>
      </c>
      <c r="CR5" s="294"/>
      <c r="CS5" s="347"/>
      <c r="CT5" s="348"/>
      <c r="CU5" s="351" t="s">
        <v>124</v>
      </c>
      <c r="CV5" s="352"/>
      <c r="CW5" s="366" t="s">
        <v>137</v>
      </c>
      <c r="CX5" s="367"/>
      <c r="CY5" s="366" t="s">
        <v>138</v>
      </c>
      <c r="CZ5" s="367"/>
      <c r="DA5" s="294" t="s">
        <v>139</v>
      </c>
      <c r="DB5" s="295"/>
      <c r="DC5" s="294" t="s">
        <v>473</v>
      </c>
      <c r="DD5" s="295"/>
      <c r="DE5" s="294" t="s">
        <v>340</v>
      </c>
      <c r="DF5" s="368"/>
      <c r="DG5" s="311" t="s">
        <v>140</v>
      </c>
      <c r="DH5" s="312"/>
      <c r="DO5" s="362"/>
      <c r="DP5" s="363"/>
      <c r="DQ5" s="347"/>
      <c r="DR5" s="344"/>
    </row>
    <row r="6" spans="1:143" ht="12.75" customHeight="1" x14ac:dyDescent="0.2">
      <c r="A6" s="352"/>
      <c r="B6" s="352"/>
      <c r="C6" s="93" t="s">
        <v>335</v>
      </c>
      <c r="D6" s="93" t="s">
        <v>466</v>
      </c>
      <c r="E6" s="352"/>
      <c r="F6" s="352"/>
      <c r="G6" s="93" t="s">
        <v>335</v>
      </c>
      <c r="H6" s="93" t="s">
        <v>467</v>
      </c>
      <c r="I6" s="93" t="s">
        <v>335</v>
      </c>
      <c r="J6" s="93" t="s">
        <v>466</v>
      </c>
      <c r="K6" s="18" t="s">
        <v>335</v>
      </c>
      <c r="L6" s="18" t="s">
        <v>466</v>
      </c>
      <c r="O6" s="46"/>
      <c r="P6" s="352"/>
      <c r="Q6" s="352"/>
      <c r="R6" s="92" t="s">
        <v>335</v>
      </c>
      <c r="S6" s="93" t="s">
        <v>466</v>
      </c>
      <c r="T6" s="92" t="s">
        <v>335</v>
      </c>
      <c r="U6" s="93" t="s">
        <v>467</v>
      </c>
      <c r="V6" s="92" t="s">
        <v>335</v>
      </c>
      <c r="W6" s="93" t="s">
        <v>467</v>
      </c>
      <c r="X6" s="188" t="s">
        <v>335</v>
      </c>
      <c r="Y6" s="189" t="s">
        <v>467</v>
      </c>
      <c r="Z6" s="92" t="s">
        <v>335</v>
      </c>
      <c r="AA6" s="93" t="s">
        <v>467</v>
      </c>
      <c r="AB6" s="92" t="s">
        <v>335</v>
      </c>
      <c r="AC6" s="93" t="s">
        <v>466</v>
      </c>
      <c r="AD6" s="352"/>
      <c r="AE6" s="352"/>
      <c r="AF6" s="92" t="s">
        <v>335</v>
      </c>
      <c r="AG6" s="93" t="s">
        <v>466</v>
      </c>
      <c r="AH6" s="92" t="s">
        <v>335</v>
      </c>
      <c r="AI6" s="93" t="s">
        <v>466</v>
      </c>
      <c r="AJ6" s="92" t="s">
        <v>335</v>
      </c>
      <c r="AK6" s="93" t="s">
        <v>467</v>
      </c>
      <c r="AL6" s="92" t="s">
        <v>335</v>
      </c>
      <c r="AM6" s="93" t="s">
        <v>467</v>
      </c>
      <c r="AN6" s="92" t="s">
        <v>335</v>
      </c>
      <c r="AO6" s="93" t="s">
        <v>467</v>
      </c>
      <c r="AP6" s="92" t="s">
        <v>335</v>
      </c>
      <c r="AQ6" s="93" t="s">
        <v>466</v>
      </c>
      <c r="AR6" s="92" t="s">
        <v>335</v>
      </c>
      <c r="AS6" s="93" t="s">
        <v>466</v>
      </c>
      <c r="AT6" s="352"/>
      <c r="AU6" s="352"/>
      <c r="AV6" s="92" t="s">
        <v>335</v>
      </c>
      <c r="AW6" s="93" t="s">
        <v>467</v>
      </c>
      <c r="AX6" s="92" t="s">
        <v>335</v>
      </c>
      <c r="AY6" s="93" t="s">
        <v>467</v>
      </c>
      <c r="AZ6" s="92" t="s">
        <v>335</v>
      </c>
      <c r="BA6" s="93" t="s">
        <v>466</v>
      </c>
      <c r="BB6" s="92" t="s">
        <v>335</v>
      </c>
      <c r="BC6" s="93" t="s">
        <v>467</v>
      </c>
      <c r="BD6" s="92" t="s">
        <v>335</v>
      </c>
      <c r="BE6" s="93" t="s">
        <v>467</v>
      </c>
      <c r="BF6" s="92"/>
      <c r="BG6" s="93"/>
      <c r="BH6" s="6" t="s">
        <v>335</v>
      </c>
      <c r="BI6" s="6" t="s">
        <v>466</v>
      </c>
      <c r="BM6" s="352"/>
      <c r="BN6" s="352"/>
      <c r="BO6" s="92" t="s">
        <v>335</v>
      </c>
      <c r="BP6" s="93" t="s">
        <v>466</v>
      </c>
      <c r="BQ6" s="93" t="s">
        <v>335</v>
      </c>
      <c r="BR6" s="93" t="s">
        <v>466</v>
      </c>
      <c r="BS6" s="93" t="s">
        <v>335</v>
      </c>
      <c r="BT6" s="93" t="s">
        <v>466</v>
      </c>
      <c r="BU6" s="93" t="s">
        <v>335</v>
      </c>
      <c r="BV6" s="93" t="s">
        <v>466</v>
      </c>
      <c r="BW6" s="92" t="s">
        <v>335</v>
      </c>
      <c r="BX6" s="93" t="s">
        <v>466</v>
      </c>
      <c r="BY6" s="6" t="s">
        <v>335</v>
      </c>
      <c r="BZ6" s="18" t="s">
        <v>466</v>
      </c>
      <c r="CE6" s="352"/>
      <c r="CF6" s="352"/>
      <c r="CG6" s="92" t="s">
        <v>335</v>
      </c>
      <c r="CH6" s="93" t="s">
        <v>467</v>
      </c>
      <c r="CI6" s="92" t="s">
        <v>335</v>
      </c>
      <c r="CJ6" s="93" t="s">
        <v>467</v>
      </c>
      <c r="CK6" s="92" t="s">
        <v>335</v>
      </c>
      <c r="CL6" s="93" t="s">
        <v>467</v>
      </c>
      <c r="CM6" s="93" t="s">
        <v>335</v>
      </c>
      <c r="CN6" s="93" t="s">
        <v>467</v>
      </c>
      <c r="CO6" s="93" t="s">
        <v>335</v>
      </c>
      <c r="CP6" s="93" t="s">
        <v>467</v>
      </c>
      <c r="CQ6" s="92" t="s">
        <v>335</v>
      </c>
      <c r="CR6" s="93" t="s">
        <v>467</v>
      </c>
      <c r="CS6" s="6" t="s">
        <v>335</v>
      </c>
      <c r="CT6" s="6" t="s">
        <v>466</v>
      </c>
      <c r="CU6" s="352"/>
      <c r="CV6" s="352"/>
      <c r="CW6" s="92" t="s">
        <v>335</v>
      </c>
      <c r="CX6" s="93" t="s">
        <v>467</v>
      </c>
      <c r="CY6" s="92" t="s">
        <v>335</v>
      </c>
      <c r="CZ6" s="93" t="s">
        <v>467</v>
      </c>
      <c r="DA6" s="92" t="s">
        <v>335</v>
      </c>
      <c r="DB6" s="92" t="s">
        <v>467</v>
      </c>
      <c r="DC6" s="92" t="s">
        <v>335</v>
      </c>
      <c r="DD6" s="92" t="s">
        <v>467</v>
      </c>
      <c r="DE6" s="92" t="s">
        <v>335</v>
      </c>
      <c r="DF6" s="93" t="s">
        <v>467</v>
      </c>
      <c r="DG6" s="6" t="s">
        <v>335</v>
      </c>
      <c r="DH6" s="6" t="s">
        <v>467</v>
      </c>
      <c r="DO6" s="364"/>
      <c r="DP6" s="365"/>
      <c r="DQ6" s="6" t="s">
        <v>335</v>
      </c>
      <c r="DR6" s="6" t="s">
        <v>466</v>
      </c>
    </row>
    <row r="7" spans="1:143" ht="25.5" x14ac:dyDescent="0.2">
      <c r="A7" s="17" t="s">
        <v>35</v>
      </c>
      <c r="B7" s="47" t="s">
        <v>141</v>
      </c>
      <c r="C7" s="8">
        <v>86592299</v>
      </c>
      <c r="D7" s="8">
        <v>92474253</v>
      </c>
      <c r="E7" s="8">
        <f t="shared" ref="E7:F7" si="0">44404+2157</f>
        <v>46561</v>
      </c>
      <c r="F7" s="8">
        <f t="shared" si="0"/>
        <v>46561</v>
      </c>
      <c r="G7" s="48"/>
      <c r="H7" s="48">
        <v>2842274</v>
      </c>
      <c r="I7" s="48"/>
      <c r="J7" s="48"/>
      <c r="K7" s="49">
        <f t="shared" ref="K7:K19" si="1">SUM(C7+I7+G7)</f>
        <v>86592299</v>
      </c>
      <c r="L7" s="50">
        <f t="shared" ref="L7:L19" si="2">D7+H7+J7</f>
        <v>95316527</v>
      </c>
      <c r="M7" s="5"/>
      <c r="N7" s="5"/>
      <c r="O7" s="51"/>
      <c r="P7" s="17" t="s">
        <v>35</v>
      </c>
      <c r="Q7" s="47" t="s">
        <v>141</v>
      </c>
      <c r="R7" s="139">
        <v>33725560</v>
      </c>
      <c r="S7" s="139">
        <v>42830575</v>
      </c>
      <c r="T7" s="8"/>
      <c r="U7" s="8"/>
      <c r="V7" s="8"/>
      <c r="W7" s="8"/>
      <c r="X7" s="184"/>
      <c r="Y7" s="184"/>
      <c r="Z7" s="8"/>
      <c r="AA7" s="8"/>
      <c r="AB7" s="8"/>
      <c r="AC7" s="8"/>
      <c r="AD7" s="17" t="s">
        <v>35</v>
      </c>
      <c r="AE7" s="47" t="s">
        <v>141</v>
      </c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>
        <v>31110550</v>
      </c>
      <c r="AQ7" s="139">
        <v>30758261</v>
      </c>
      <c r="AR7" s="139"/>
      <c r="AS7" s="139">
        <v>37207915</v>
      </c>
      <c r="AT7" s="17" t="s">
        <v>35</v>
      </c>
      <c r="AU7" s="47" t="s">
        <v>141</v>
      </c>
      <c r="AV7" s="139">
        <v>34667348</v>
      </c>
      <c r="AW7" s="139">
        <v>50267348</v>
      </c>
      <c r="AX7" s="139">
        <v>1800000</v>
      </c>
      <c r="AY7" s="139">
        <v>1800000</v>
      </c>
      <c r="AZ7" s="139"/>
      <c r="BA7" s="139"/>
      <c r="BB7" s="139"/>
      <c r="BC7" s="139"/>
      <c r="BD7" s="76"/>
      <c r="BE7" s="139"/>
      <c r="BF7" s="166"/>
      <c r="BG7" s="166"/>
      <c r="BH7" s="167">
        <f>SUM(R7+T7+V7+X7+Z7+AB7+AF7+AH7+AJ7+AL7+AN7+AP7+AR7+AV7+AX7+AZ7+BD7)</f>
        <v>101303458</v>
      </c>
      <c r="BI7" s="235">
        <f>SUM(S7+AQ7+AW7+AY7+AS7)</f>
        <v>162864099</v>
      </c>
      <c r="BJ7" s="52"/>
      <c r="BK7" s="52"/>
      <c r="BL7" s="52"/>
      <c r="BM7" s="17" t="s">
        <v>35</v>
      </c>
      <c r="BN7" s="47" t="s">
        <v>141</v>
      </c>
      <c r="BO7" s="139">
        <v>122315357</v>
      </c>
      <c r="BP7" s="139">
        <v>151815306</v>
      </c>
      <c r="BQ7" s="139">
        <v>58000</v>
      </c>
      <c r="BR7" s="139">
        <v>2945595</v>
      </c>
      <c r="BS7" s="139">
        <v>28325000</v>
      </c>
      <c r="BT7" s="139">
        <v>28325000</v>
      </c>
      <c r="BU7" s="139"/>
      <c r="BV7" s="139"/>
      <c r="BW7" s="139"/>
      <c r="BX7" s="171"/>
      <c r="BY7" s="49">
        <f>BO7+BW7+BS7+BQ7</f>
        <v>150698357</v>
      </c>
      <c r="BZ7" s="50">
        <f>SUM(BP7+BR7+BX7+BT7)</f>
        <v>183085901</v>
      </c>
      <c r="CA7" s="5"/>
      <c r="CB7" s="5"/>
      <c r="CC7" s="52"/>
      <c r="CD7" s="5"/>
      <c r="CE7" s="17" t="s">
        <v>35</v>
      </c>
      <c r="CF7" s="47" t="s">
        <v>141</v>
      </c>
      <c r="CG7" s="139">
        <v>97560580</v>
      </c>
      <c r="CH7" s="139">
        <v>106116129</v>
      </c>
      <c r="CI7" s="139">
        <v>14237298</v>
      </c>
      <c r="CJ7" s="139">
        <v>14351763</v>
      </c>
      <c r="CK7" s="139">
        <v>27263160</v>
      </c>
      <c r="CL7" s="139">
        <v>29960336</v>
      </c>
      <c r="CM7" s="139">
        <v>4404020</v>
      </c>
      <c r="CN7" s="139">
        <v>4712020</v>
      </c>
      <c r="CO7" s="139"/>
      <c r="CP7" s="139">
        <v>3607282</v>
      </c>
      <c r="CQ7" s="139">
        <v>4548020</v>
      </c>
      <c r="CR7" s="171">
        <v>5197020</v>
      </c>
      <c r="CS7" s="169">
        <f>CG7+CI7+CK7+CQ7+CO7+CM7</f>
        <v>148013078</v>
      </c>
      <c r="CT7" s="80">
        <f>SUM(CH7+CJ7+CL7+CR7+CN7+CP7)</f>
        <v>163944550</v>
      </c>
      <c r="CU7" s="17" t="s">
        <v>35</v>
      </c>
      <c r="CV7" s="47" t="s">
        <v>141</v>
      </c>
      <c r="CW7" s="139">
        <v>7197011</v>
      </c>
      <c r="CX7" s="139">
        <v>7975971</v>
      </c>
      <c r="CY7" s="8"/>
      <c r="CZ7" s="8"/>
      <c r="DA7" s="139">
        <v>4870200</v>
      </c>
      <c r="DB7" s="171">
        <v>5649160</v>
      </c>
      <c r="DC7" s="171">
        <v>87000</v>
      </c>
      <c r="DD7" s="171">
        <v>4779664</v>
      </c>
      <c r="DE7" s="104"/>
      <c r="DF7" s="48"/>
      <c r="DG7" s="169">
        <f>CW7+CY7+DA7+DC7</f>
        <v>12154211</v>
      </c>
      <c r="DH7" s="168">
        <f>SUM(CX7+CZ7+DB7+DF7+DD7)</f>
        <v>18404795</v>
      </c>
      <c r="DO7" s="17" t="s">
        <v>35</v>
      </c>
      <c r="DP7" s="53" t="s">
        <v>141</v>
      </c>
      <c r="DQ7" s="49">
        <f>DG7+CS7+BY7+BH7+K7</f>
        <v>498761403</v>
      </c>
      <c r="DR7" s="50">
        <f>SUM(L7+BI7+BZ7+CT7+DH7)</f>
        <v>623615872</v>
      </c>
    </row>
    <row r="8" spans="1:143" ht="36" customHeight="1" x14ac:dyDescent="0.2">
      <c r="A8" s="17" t="s">
        <v>36</v>
      </c>
      <c r="B8" s="47" t="s">
        <v>142</v>
      </c>
      <c r="C8" s="8">
        <v>11882601</v>
      </c>
      <c r="D8" s="8">
        <v>12647255</v>
      </c>
      <c r="E8" s="8">
        <f t="shared" ref="E8:F8" si="3">11934+582</f>
        <v>12516</v>
      </c>
      <c r="F8" s="8">
        <f t="shared" si="3"/>
        <v>12516</v>
      </c>
      <c r="G8" s="48"/>
      <c r="H8" s="48">
        <v>197722</v>
      </c>
      <c r="I8" s="48"/>
      <c r="J8" s="48"/>
      <c r="K8" s="49">
        <f t="shared" si="1"/>
        <v>11882601</v>
      </c>
      <c r="L8" s="50">
        <f t="shared" si="2"/>
        <v>12844977</v>
      </c>
      <c r="M8" s="5"/>
      <c r="N8" s="5"/>
      <c r="O8" s="51"/>
      <c r="P8" s="17" t="s">
        <v>36</v>
      </c>
      <c r="Q8" s="47" t="s">
        <v>142</v>
      </c>
      <c r="R8" s="139">
        <v>4565935</v>
      </c>
      <c r="S8" s="139">
        <v>4565935</v>
      </c>
      <c r="T8" s="8"/>
      <c r="U8" s="8"/>
      <c r="V8" s="8"/>
      <c r="W8" s="8"/>
      <c r="X8" s="184"/>
      <c r="Y8" s="184"/>
      <c r="Z8" s="8"/>
      <c r="AA8" s="8"/>
      <c r="AB8" s="8"/>
      <c r="AC8" s="8"/>
      <c r="AD8" s="17" t="s">
        <v>36</v>
      </c>
      <c r="AE8" s="47" t="s">
        <v>142</v>
      </c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>
        <v>4085995</v>
      </c>
      <c r="AQ8" s="139">
        <v>4729197</v>
      </c>
      <c r="AR8" s="139"/>
      <c r="AS8" s="139">
        <v>4202995</v>
      </c>
      <c r="AT8" s="17" t="s">
        <v>36</v>
      </c>
      <c r="AU8" s="47" t="s">
        <v>142</v>
      </c>
      <c r="AV8" s="139">
        <v>4363940</v>
      </c>
      <c r="AW8" s="139">
        <v>4363940</v>
      </c>
      <c r="AX8" s="139">
        <v>234000</v>
      </c>
      <c r="AY8" s="139">
        <v>234000</v>
      </c>
      <c r="AZ8" s="139"/>
      <c r="BA8" s="139"/>
      <c r="BB8" s="139"/>
      <c r="BC8" s="139"/>
      <c r="BD8" s="76"/>
      <c r="BE8" s="139"/>
      <c r="BF8" s="166"/>
      <c r="BG8" s="166"/>
      <c r="BH8" s="167">
        <f>SUM(R8+T8+V8+X8+Z8+AB8+AF8+AH8+AJ8+AL8+AN8+AP8+AV8+AX8+AZ8+AR8+BD8)</f>
        <v>13249870</v>
      </c>
      <c r="BI8" s="235">
        <f>SUM(S8+AQ8+AW8+AY8+AS8)</f>
        <v>18096067</v>
      </c>
      <c r="BJ8" s="52"/>
      <c r="BK8" s="52"/>
      <c r="BL8" s="52"/>
      <c r="BM8" s="17" t="s">
        <v>36</v>
      </c>
      <c r="BN8" s="47" t="s">
        <v>142</v>
      </c>
      <c r="BO8" s="139">
        <v>16531982</v>
      </c>
      <c r="BP8" s="139">
        <v>20366973</v>
      </c>
      <c r="BQ8" s="139">
        <v>19163</v>
      </c>
      <c r="BR8" s="139">
        <v>292225</v>
      </c>
      <c r="BS8" s="139">
        <v>3936308</v>
      </c>
      <c r="BT8" s="139">
        <v>3936308</v>
      </c>
      <c r="BU8" s="139"/>
      <c r="BV8" s="139"/>
      <c r="BW8" s="139"/>
      <c r="BX8" s="171"/>
      <c r="BY8" s="49">
        <f>BO8+BW8+BS8+BQ8</f>
        <v>20487453</v>
      </c>
      <c r="BZ8" s="50">
        <f>SUM(BP8+BR8+BX8+BT8)</f>
        <v>24595506</v>
      </c>
      <c r="CA8" s="5"/>
      <c r="CB8" s="5"/>
      <c r="CC8" s="52"/>
      <c r="CD8" s="5"/>
      <c r="CE8" s="17" t="s">
        <v>36</v>
      </c>
      <c r="CF8" s="47" t="s">
        <v>142</v>
      </c>
      <c r="CG8" s="139">
        <v>13317795</v>
      </c>
      <c r="CH8" s="139">
        <v>14265632</v>
      </c>
      <c r="CI8" s="139">
        <v>1958284</v>
      </c>
      <c r="CJ8" s="139">
        <v>1973165</v>
      </c>
      <c r="CK8" s="139">
        <v>3759081</v>
      </c>
      <c r="CL8" s="139">
        <v>4109713</v>
      </c>
      <c r="CM8" s="139">
        <v>608335</v>
      </c>
      <c r="CN8" s="139">
        <v>648375</v>
      </c>
      <c r="CO8" s="139"/>
      <c r="CP8" s="139">
        <v>257526</v>
      </c>
      <c r="CQ8" s="139">
        <v>627055</v>
      </c>
      <c r="CR8" s="171">
        <v>711425</v>
      </c>
      <c r="CS8" s="169">
        <f>CG8+CI8+CK8+CQ8+CO8+CM8</f>
        <v>20270550</v>
      </c>
      <c r="CT8" s="80">
        <f>SUM(CH8+CJ8+CL8+CR8+CN8+CP8)</f>
        <v>21965836</v>
      </c>
      <c r="CU8" s="17" t="s">
        <v>36</v>
      </c>
      <c r="CV8" s="47" t="s">
        <v>142</v>
      </c>
      <c r="CW8" s="139">
        <v>962324</v>
      </c>
      <c r="CX8" s="139">
        <v>1063589</v>
      </c>
      <c r="CY8" s="8"/>
      <c r="CZ8" s="8"/>
      <c r="DA8" s="139">
        <v>668938</v>
      </c>
      <c r="DB8" s="171">
        <v>770203</v>
      </c>
      <c r="DC8" s="171">
        <v>28745</v>
      </c>
      <c r="DD8" s="171">
        <v>324277</v>
      </c>
      <c r="DE8" s="48"/>
      <c r="DF8" s="48"/>
      <c r="DG8" s="169">
        <f>CW8+CY8+DA8+DC8</f>
        <v>1660007</v>
      </c>
      <c r="DH8" s="168">
        <f>SUM(CX8+CZ8+DB8+DF8+DD8)</f>
        <v>2158069</v>
      </c>
      <c r="DO8" s="17" t="s">
        <v>36</v>
      </c>
      <c r="DP8" s="53" t="s">
        <v>142</v>
      </c>
      <c r="DQ8" s="49">
        <f>DG8+CS8+BY8+BH8+K8</f>
        <v>67550481</v>
      </c>
      <c r="DR8" s="50">
        <f>SUM(L8+BI8+BZ8+CT8+DH8)</f>
        <v>79660455</v>
      </c>
    </row>
    <row r="9" spans="1:143" ht="25.5" x14ac:dyDescent="0.2">
      <c r="A9" s="17" t="s">
        <v>37</v>
      </c>
      <c r="B9" s="47" t="s">
        <v>143</v>
      </c>
      <c r="C9" s="8">
        <v>13450000</v>
      </c>
      <c r="D9" s="8">
        <v>15090208</v>
      </c>
      <c r="E9" s="8">
        <v>12037</v>
      </c>
      <c r="F9" s="8">
        <v>12038</v>
      </c>
      <c r="G9" s="48"/>
      <c r="H9" s="48"/>
      <c r="I9" s="48"/>
      <c r="J9" s="48"/>
      <c r="K9" s="49">
        <f t="shared" si="1"/>
        <v>13450000</v>
      </c>
      <c r="L9" s="50">
        <f t="shared" si="2"/>
        <v>15090208</v>
      </c>
      <c r="M9" s="5"/>
      <c r="N9" s="5"/>
      <c r="O9" s="51"/>
      <c r="P9" s="17" t="s">
        <v>37</v>
      </c>
      <c r="Q9" s="47" t="s">
        <v>143</v>
      </c>
      <c r="R9" s="170">
        <v>46000000</v>
      </c>
      <c r="S9" s="170">
        <v>93051846</v>
      </c>
      <c r="T9" s="139">
        <v>25400000</v>
      </c>
      <c r="U9" s="139">
        <v>27317178</v>
      </c>
      <c r="V9" s="139">
        <v>870000</v>
      </c>
      <c r="W9" s="139">
        <v>870000</v>
      </c>
      <c r="X9" s="186"/>
      <c r="Y9" s="186"/>
      <c r="Z9" s="8"/>
      <c r="AA9" s="8"/>
      <c r="AB9" s="8"/>
      <c r="AC9" s="8"/>
      <c r="AD9" s="17" t="s">
        <v>37</v>
      </c>
      <c r="AE9" s="47" t="s">
        <v>143</v>
      </c>
      <c r="AF9" s="139"/>
      <c r="AG9" s="139"/>
      <c r="AH9" s="139"/>
      <c r="AI9" s="139"/>
      <c r="AJ9" s="139"/>
      <c r="AK9" s="139"/>
      <c r="AL9" s="139"/>
      <c r="AM9" s="139"/>
      <c r="AN9" s="139">
        <v>8890000</v>
      </c>
      <c r="AO9" s="139">
        <v>8890000</v>
      </c>
      <c r="AP9" s="139"/>
      <c r="AQ9" s="139"/>
      <c r="AR9" s="139">
        <v>14950000</v>
      </c>
      <c r="AS9" s="139">
        <v>19000000</v>
      </c>
      <c r="AT9" s="17" t="s">
        <v>37</v>
      </c>
      <c r="AU9" s="47" t="s">
        <v>143</v>
      </c>
      <c r="AV9" s="139">
        <v>381000</v>
      </c>
      <c r="AW9" s="139">
        <v>381000</v>
      </c>
      <c r="AX9" s="139">
        <v>10541000</v>
      </c>
      <c r="AY9" s="139">
        <v>10541000</v>
      </c>
      <c r="AZ9" s="139">
        <v>571500</v>
      </c>
      <c r="BA9" s="139">
        <v>571500</v>
      </c>
      <c r="BB9" s="139">
        <v>1592010</v>
      </c>
      <c r="BC9" s="139">
        <v>2152050</v>
      </c>
      <c r="BD9" s="76"/>
      <c r="BE9" s="76"/>
      <c r="BF9" s="166"/>
      <c r="BG9" s="166"/>
      <c r="BH9" s="167">
        <f>SUM(R9+T9+V9+X9+Z9+AB9+AF9+AH9+AJ9+AL9+AN9+AP9+AR9+AV9+AX9+AZ9+BB9)</f>
        <v>109195510</v>
      </c>
      <c r="BI9" s="168">
        <f>SUM(S9+U9+AO9+AS9+AY9+BA9+BC9+AW9+W9)</f>
        <v>162774574</v>
      </c>
      <c r="BJ9" s="52"/>
      <c r="BK9" s="52"/>
      <c r="BL9" s="52"/>
      <c r="BM9" s="17" t="s">
        <v>37</v>
      </c>
      <c r="BN9" s="47" t="s">
        <v>143</v>
      </c>
      <c r="BO9" s="139">
        <v>15900000</v>
      </c>
      <c r="BP9" s="139">
        <v>17154474</v>
      </c>
      <c r="BQ9" s="8"/>
      <c r="BR9" s="139">
        <v>1700</v>
      </c>
      <c r="BS9" s="139">
        <v>4950000</v>
      </c>
      <c r="BT9" s="139">
        <v>4950000</v>
      </c>
      <c r="BU9" s="139">
        <v>4445000</v>
      </c>
      <c r="BV9" s="173">
        <v>4445000</v>
      </c>
      <c r="BW9" s="139">
        <v>21590000</v>
      </c>
      <c r="BX9" s="139">
        <v>22459676</v>
      </c>
      <c r="BY9" s="49">
        <f>BO9+BW9+BS9+BU9</f>
        <v>46885000</v>
      </c>
      <c r="BZ9" s="50">
        <f>SUM(BP9+BR9+BX9+BT9+BV9)</f>
        <v>49010850</v>
      </c>
      <c r="CA9" s="5"/>
      <c r="CB9" s="5"/>
      <c r="CC9" s="52"/>
      <c r="CD9" s="5"/>
      <c r="CE9" s="17" t="s">
        <v>37</v>
      </c>
      <c r="CF9" s="47" t="s">
        <v>143</v>
      </c>
      <c r="CG9" s="139">
        <v>52960000</v>
      </c>
      <c r="CH9" s="139">
        <v>64092304</v>
      </c>
      <c r="CI9" s="139">
        <v>3350000</v>
      </c>
      <c r="CJ9" s="139">
        <v>3350000</v>
      </c>
      <c r="CK9" s="139">
        <v>440000</v>
      </c>
      <c r="CL9" s="139">
        <v>440000</v>
      </c>
      <c r="CM9" s="139">
        <v>3430000</v>
      </c>
      <c r="CN9" s="139">
        <v>3430000</v>
      </c>
      <c r="CO9" s="139"/>
      <c r="CP9" s="139">
        <v>23700</v>
      </c>
      <c r="CQ9" s="139">
        <v>35635000</v>
      </c>
      <c r="CR9" s="139">
        <v>29779646</v>
      </c>
      <c r="CS9" s="169">
        <f>CG9+CI9+CK9+CQ9+CM9</f>
        <v>95815000</v>
      </c>
      <c r="CT9" s="80">
        <f>SUM(CH9+CJ9+CL9+CR9+CN9+CP9)</f>
        <v>101115650</v>
      </c>
      <c r="CU9" s="17" t="s">
        <v>37</v>
      </c>
      <c r="CV9" s="47" t="s">
        <v>143</v>
      </c>
      <c r="CW9" s="139">
        <v>2460000</v>
      </c>
      <c r="CX9" s="139">
        <v>4619000</v>
      </c>
      <c r="CY9" s="139">
        <v>2760000</v>
      </c>
      <c r="CZ9" s="139">
        <v>2765000</v>
      </c>
      <c r="DA9" s="139">
        <v>3800000</v>
      </c>
      <c r="DB9" s="139">
        <v>4209315</v>
      </c>
      <c r="DC9" s="139"/>
      <c r="DD9" s="139">
        <v>163921</v>
      </c>
      <c r="DE9" s="139">
        <v>76200</v>
      </c>
      <c r="DF9" s="139">
        <v>76200</v>
      </c>
      <c r="DG9" s="169">
        <f>SUM(CW9+CY9+DA9+DE9)</f>
        <v>9096200</v>
      </c>
      <c r="DH9" s="168">
        <f>SUM(CX9+CZ9+DB9+DF9+DD9)</f>
        <v>11833436</v>
      </c>
      <c r="DO9" s="17" t="s">
        <v>37</v>
      </c>
      <c r="DP9" s="53" t="s">
        <v>143</v>
      </c>
      <c r="DQ9" s="49">
        <f>SUM(K9,BH9,BY9,CS9,DG9)</f>
        <v>274441710</v>
      </c>
      <c r="DR9" s="50">
        <f>SUM(L9+BI9+BZ9+CT9+DH9)</f>
        <v>339824718</v>
      </c>
    </row>
    <row r="10" spans="1:143" ht="26.25" customHeight="1" x14ac:dyDescent="0.2">
      <c r="A10" s="17" t="s">
        <v>42</v>
      </c>
      <c r="B10" s="47" t="s">
        <v>144</v>
      </c>
      <c r="C10" s="8"/>
      <c r="D10" s="8"/>
      <c r="E10" s="8"/>
      <c r="F10" s="8"/>
      <c r="G10" s="48" t="s">
        <v>321</v>
      </c>
      <c r="H10" s="48"/>
      <c r="I10" s="48"/>
      <c r="J10" s="48"/>
      <c r="K10" s="49"/>
      <c r="L10" s="50">
        <f t="shared" si="2"/>
        <v>0</v>
      </c>
      <c r="M10" s="5"/>
      <c r="N10" s="5"/>
      <c r="O10" s="51"/>
      <c r="P10" s="17" t="s">
        <v>42</v>
      </c>
      <c r="Q10" s="47" t="s">
        <v>144</v>
      </c>
      <c r="R10" s="170">
        <v>17586650</v>
      </c>
      <c r="S10" s="139">
        <v>29036254</v>
      </c>
      <c r="T10" s="8">
        <v>0</v>
      </c>
      <c r="U10" s="8"/>
      <c r="V10" s="139"/>
      <c r="W10" s="139"/>
      <c r="X10" s="184">
        <v>0</v>
      </c>
      <c r="Y10" s="190"/>
      <c r="Z10" s="8">
        <v>0</v>
      </c>
      <c r="AA10" s="8"/>
      <c r="AB10" s="139">
        <v>19515000</v>
      </c>
      <c r="AC10" s="139">
        <v>19715000</v>
      </c>
      <c r="AD10" s="17" t="s">
        <v>42</v>
      </c>
      <c r="AE10" s="47" t="s">
        <v>144</v>
      </c>
      <c r="AF10" s="139">
        <v>0</v>
      </c>
      <c r="AG10" s="139"/>
      <c r="AH10" s="139">
        <v>27100000</v>
      </c>
      <c r="AI10" s="139">
        <v>30201340</v>
      </c>
      <c r="AJ10" s="139">
        <v>0</v>
      </c>
      <c r="AK10" s="139"/>
      <c r="AL10" s="139">
        <v>500000</v>
      </c>
      <c r="AM10" s="139">
        <v>500000</v>
      </c>
      <c r="AN10" s="139">
        <v>0</v>
      </c>
      <c r="AO10" s="139"/>
      <c r="AP10" s="139">
        <v>0</v>
      </c>
      <c r="AQ10" s="139"/>
      <c r="AR10" s="139">
        <v>0</v>
      </c>
      <c r="AS10" s="139"/>
      <c r="AT10" s="17" t="s">
        <v>42</v>
      </c>
      <c r="AU10" s="47" t="s">
        <v>144</v>
      </c>
      <c r="AV10" s="139">
        <v>11000000</v>
      </c>
      <c r="AW10" s="139">
        <v>11000000</v>
      </c>
      <c r="AX10" s="139">
        <v>0</v>
      </c>
      <c r="AY10" s="139"/>
      <c r="AZ10" s="139">
        <v>0</v>
      </c>
      <c r="BA10" s="139"/>
      <c r="BB10" s="139">
        <v>0</v>
      </c>
      <c r="BC10" s="139"/>
      <c r="BD10" s="76">
        <v>0</v>
      </c>
      <c r="BE10" s="139"/>
      <c r="BF10" s="166"/>
      <c r="BG10" s="166"/>
      <c r="BH10" s="167">
        <f>SUM(R10+T10+V10+X10+Z10+AB10+AF10+AH10+AJ10+AL10+AN10+AP10+AR10+AV10+AX10+AZ10)</f>
        <v>75701650</v>
      </c>
      <c r="BI10" s="236">
        <f>SUM(AW10+AM10+AI10+AG10+AC10+W10+S10)</f>
        <v>90452594</v>
      </c>
      <c r="BJ10" s="52"/>
      <c r="BK10" s="52"/>
      <c r="BL10" s="52"/>
      <c r="BM10" s="17" t="s">
        <v>42</v>
      </c>
      <c r="BN10" s="47" t="s">
        <v>144</v>
      </c>
      <c r="BO10" s="139"/>
      <c r="BP10" s="139"/>
      <c r="BQ10" s="8"/>
      <c r="BR10" s="139"/>
      <c r="BS10" s="8"/>
      <c r="BT10" s="139"/>
      <c r="BU10" s="139"/>
      <c r="BV10" s="139"/>
      <c r="BW10" s="139"/>
      <c r="BX10" s="171"/>
      <c r="BY10" s="49">
        <f>BO10+BW10</f>
        <v>0</v>
      </c>
      <c r="BZ10" s="50"/>
      <c r="CA10" s="5"/>
      <c r="CB10" s="5"/>
      <c r="CC10" s="52"/>
      <c r="CD10" s="5"/>
      <c r="CE10" s="17" t="s">
        <v>42</v>
      </c>
      <c r="CF10" s="47" t="s">
        <v>144</v>
      </c>
      <c r="CG10" s="8"/>
      <c r="CH10" s="8"/>
      <c r="CI10" s="8"/>
      <c r="CJ10" s="8"/>
      <c r="CK10" s="8"/>
      <c r="CL10" s="8"/>
      <c r="CM10" s="8" t="s">
        <v>321</v>
      </c>
      <c r="CN10" s="8"/>
      <c r="CO10" s="8"/>
      <c r="CP10" s="8"/>
      <c r="CQ10" s="8"/>
      <c r="CR10" s="48"/>
      <c r="CS10" s="49">
        <f>CG10+CI10+CK10+CQ10</f>
        <v>0</v>
      </c>
      <c r="CT10" s="3"/>
      <c r="CU10" s="17" t="s">
        <v>42</v>
      </c>
      <c r="CV10" s="47" t="s">
        <v>144</v>
      </c>
      <c r="CW10" s="8"/>
      <c r="CX10" s="139"/>
      <c r="CY10" s="8"/>
      <c r="CZ10" s="8"/>
      <c r="DA10" s="8"/>
      <c r="DB10" s="171"/>
      <c r="DC10" s="48"/>
      <c r="DD10" s="48"/>
      <c r="DE10" s="48"/>
      <c r="DF10" s="48"/>
      <c r="DG10" s="49">
        <f t="shared" ref="DG10:DG11" si="4">CW10+CY10+DA10</f>
        <v>0</v>
      </c>
      <c r="DH10" s="168"/>
      <c r="DL10" s="22"/>
      <c r="DO10" s="17" t="s">
        <v>42</v>
      </c>
      <c r="DP10" s="53" t="s">
        <v>144</v>
      </c>
      <c r="DQ10" s="49">
        <f>SUM(K10,BH10,BY10,CS10,DG10)</f>
        <v>75701650</v>
      </c>
      <c r="DR10" s="50">
        <f>SUM(BI10+L10+BZ10)</f>
        <v>90452594</v>
      </c>
    </row>
    <row r="11" spans="1:143" ht="25.5" customHeight="1" x14ac:dyDescent="0.2">
      <c r="A11" s="17" t="s">
        <v>53</v>
      </c>
      <c r="B11" s="47" t="s">
        <v>145</v>
      </c>
      <c r="C11" s="8"/>
      <c r="D11" s="8"/>
      <c r="E11" s="8"/>
      <c r="F11" s="8"/>
      <c r="G11" s="48"/>
      <c r="H11" s="48"/>
      <c r="I11" s="48"/>
      <c r="J11" s="48"/>
      <c r="K11" s="49">
        <f t="shared" si="1"/>
        <v>0</v>
      </c>
      <c r="L11" s="50">
        <f t="shared" si="2"/>
        <v>0</v>
      </c>
      <c r="M11" s="5"/>
      <c r="N11" s="5"/>
      <c r="O11" s="51"/>
      <c r="P11" s="17" t="s">
        <v>53</v>
      </c>
      <c r="Q11" s="47" t="s">
        <v>145</v>
      </c>
      <c r="R11" s="8"/>
      <c r="S11" s="139"/>
      <c r="T11" s="8"/>
      <c r="U11" s="8"/>
      <c r="V11" s="8"/>
      <c r="W11" s="8"/>
      <c r="X11" s="184"/>
      <c r="Y11" s="184"/>
      <c r="Z11" s="8"/>
      <c r="AA11" s="8"/>
      <c r="AB11" s="8"/>
      <c r="AC11" s="8"/>
      <c r="AD11" s="17" t="s">
        <v>53</v>
      </c>
      <c r="AE11" s="47" t="s">
        <v>145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7" t="s">
        <v>53</v>
      </c>
      <c r="AU11" s="47" t="s">
        <v>145</v>
      </c>
      <c r="AV11" s="139"/>
      <c r="AW11" s="139"/>
      <c r="AX11" s="139"/>
      <c r="AY11" s="139"/>
      <c r="AZ11" s="139"/>
      <c r="BA11" s="139"/>
      <c r="BB11" s="139"/>
      <c r="BC11" s="171"/>
      <c r="BD11" s="76"/>
      <c r="BE11" s="139"/>
      <c r="BF11" s="166"/>
      <c r="BG11" s="166"/>
      <c r="BH11" s="167"/>
      <c r="BI11" s="168"/>
      <c r="BJ11" s="52"/>
      <c r="BK11" s="52"/>
      <c r="BL11" s="52"/>
      <c r="BM11" s="17" t="s">
        <v>53</v>
      </c>
      <c r="BN11" s="47" t="s">
        <v>145</v>
      </c>
      <c r="BO11" s="139"/>
      <c r="BP11" s="139"/>
      <c r="BQ11" s="8"/>
      <c r="BR11" s="139"/>
      <c r="BS11" s="8"/>
      <c r="BT11" s="139"/>
      <c r="BU11" s="139"/>
      <c r="BV11" s="139"/>
      <c r="BW11" s="139"/>
      <c r="BX11" s="171"/>
      <c r="BY11" s="49">
        <f>BO11+BW11</f>
        <v>0</v>
      </c>
      <c r="BZ11" s="50"/>
      <c r="CA11" s="5"/>
      <c r="CB11" s="5"/>
      <c r="CC11" s="52"/>
      <c r="CD11" s="5"/>
      <c r="CE11" s="17" t="s">
        <v>53</v>
      </c>
      <c r="CF11" s="47" t="s">
        <v>145</v>
      </c>
      <c r="CG11" s="8"/>
      <c r="CH11" s="139"/>
      <c r="CI11" s="8"/>
      <c r="CJ11" s="8"/>
      <c r="CK11" s="8"/>
      <c r="CL11" s="8"/>
      <c r="CM11" s="8"/>
      <c r="CN11" s="8"/>
      <c r="CO11" s="8"/>
      <c r="CP11" s="8"/>
      <c r="CQ11" s="8"/>
      <c r="CR11" s="48"/>
      <c r="CS11" s="49">
        <f>CG11+CI11+CK11+CQ11</f>
        <v>0</v>
      </c>
      <c r="CT11" s="80"/>
      <c r="CU11" s="17" t="s">
        <v>53</v>
      </c>
      <c r="CV11" s="47" t="s">
        <v>145</v>
      </c>
      <c r="CW11" s="8"/>
      <c r="CX11" s="8"/>
      <c r="CY11" s="8"/>
      <c r="CZ11" s="8"/>
      <c r="DA11" s="8"/>
      <c r="DB11" s="171"/>
      <c r="DC11" s="48"/>
      <c r="DD11" s="48"/>
      <c r="DE11" s="48"/>
      <c r="DF11" s="48"/>
      <c r="DG11" s="49">
        <f t="shared" si="4"/>
        <v>0</v>
      </c>
      <c r="DH11" s="50"/>
      <c r="DO11" s="17" t="s">
        <v>53</v>
      </c>
      <c r="DP11" s="53" t="s">
        <v>145</v>
      </c>
      <c r="DQ11" s="49">
        <f>SUM(K11,BH11,BY11,CS11,DG11)</f>
        <v>0</v>
      </c>
      <c r="DR11" s="50"/>
    </row>
    <row r="12" spans="1:143" ht="25.5" customHeight="1" x14ac:dyDescent="0.2">
      <c r="A12" s="376" t="s">
        <v>146</v>
      </c>
      <c r="B12" s="376"/>
      <c r="C12" s="8">
        <f>SUM(C7:C11)</f>
        <v>111924900</v>
      </c>
      <c r="D12" s="8">
        <f>SUM(D7+D8+D9+D10+D11)</f>
        <v>120211716</v>
      </c>
      <c r="E12" s="376" t="s">
        <v>146</v>
      </c>
      <c r="F12" s="376"/>
      <c r="G12" s="172"/>
      <c r="H12" s="172">
        <f>SUM(H7+H8+H9+H10+H11)</f>
        <v>3039996</v>
      </c>
      <c r="I12" s="48">
        <f>SUM(I7:I11)</f>
        <v>0</v>
      </c>
      <c r="J12" s="48">
        <f>SUM(J7+J8+J9+J10+J11)</f>
        <v>0</v>
      </c>
      <c r="K12" s="49">
        <f t="shared" si="1"/>
        <v>111924900</v>
      </c>
      <c r="L12" s="50">
        <f>D12+H12+J12</f>
        <v>123251712</v>
      </c>
      <c r="M12" s="5"/>
      <c r="N12" s="54"/>
      <c r="O12" s="376" t="s">
        <v>146</v>
      </c>
      <c r="P12" s="381"/>
      <c r="Q12" s="381"/>
      <c r="R12" s="139">
        <f>SUM(R7:R11)</f>
        <v>101878145</v>
      </c>
      <c r="S12" s="139">
        <f>SUM(S7:S11)</f>
        <v>169484610</v>
      </c>
      <c r="T12" s="139">
        <f>SUM(T7:T11)</f>
        <v>25400000</v>
      </c>
      <c r="U12" s="139">
        <v>27317178</v>
      </c>
      <c r="V12" s="139">
        <f>SUM(V7:V11)</f>
        <v>870000</v>
      </c>
      <c r="W12" s="139">
        <v>870000</v>
      </c>
      <c r="X12" s="186">
        <f t="shared" ref="X12:Z12" si="5">SUM(X9:X11)</f>
        <v>0</v>
      </c>
      <c r="Y12" s="186"/>
      <c r="Z12" s="8">
        <f t="shared" si="5"/>
        <v>0</v>
      </c>
      <c r="AA12" s="8"/>
      <c r="AB12" s="139">
        <v>19515000</v>
      </c>
      <c r="AC12" s="139">
        <v>19715000</v>
      </c>
      <c r="AD12" s="376" t="s">
        <v>146</v>
      </c>
      <c r="AE12" s="376"/>
      <c r="AF12" s="139">
        <f t="shared" ref="AF12:AV12" si="6">SUM(AF7:AF11)</f>
        <v>0</v>
      </c>
      <c r="AG12" s="139"/>
      <c r="AH12" s="139">
        <f t="shared" si="6"/>
        <v>27100000</v>
      </c>
      <c r="AI12" s="139">
        <v>30201340</v>
      </c>
      <c r="AJ12" s="139">
        <v>0</v>
      </c>
      <c r="AK12" s="139"/>
      <c r="AL12" s="139">
        <v>500000</v>
      </c>
      <c r="AM12" s="139">
        <v>500000</v>
      </c>
      <c r="AN12" s="139">
        <f t="shared" ref="AN12:AR12" si="7">SUM(AN7:AN11)</f>
        <v>8890000</v>
      </c>
      <c r="AO12" s="139">
        <v>8890000</v>
      </c>
      <c r="AP12" s="139">
        <f t="shared" si="7"/>
        <v>35196545</v>
      </c>
      <c r="AQ12" s="139">
        <f>SUM(AQ7+AQ8+AQ9+AQ10+AQ11)</f>
        <v>35487458</v>
      </c>
      <c r="AR12" s="139">
        <f t="shared" si="7"/>
        <v>14950000</v>
      </c>
      <c r="AS12" s="139">
        <f>SUM(AS7+AS8+AS9)</f>
        <v>60410910</v>
      </c>
      <c r="AT12" s="376" t="s">
        <v>146</v>
      </c>
      <c r="AU12" s="376"/>
      <c r="AV12" s="139">
        <f t="shared" si="6"/>
        <v>50412288</v>
      </c>
      <c r="AW12" s="139">
        <f>SUM(AW7:AW11)</f>
        <v>66012288</v>
      </c>
      <c r="AX12" s="139">
        <f t="shared" ref="AX12:AZ12" si="8">SUM(AX7:AX11)</f>
        <v>12575000</v>
      </c>
      <c r="AY12" s="139">
        <v>12575000</v>
      </c>
      <c r="AZ12" s="139">
        <f t="shared" si="8"/>
        <v>571500</v>
      </c>
      <c r="BA12" s="139">
        <v>571500</v>
      </c>
      <c r="BB12" s="139">
        <v>1592010</v>
      </c>
      <c r="BC12" s="171">
        <v>2152050</v>
      </c>
      <c r="BD12" s="76"/>
      <c r="BE12" s="139"/>
      <c r="BF12" s="166"/>
      <c r="BG12" s="166"/>
      <c r="BH12" s="167">
        <f>SUM(R12+T12+V12+X12+Z12+AB12+AF12+AH12+AJ12+AL12+AN12+AP12+AR12+AV12+AX12+AZ12+BB12)</f>
        <v>299450488</v>
      </c>
      <c r="BI12" s="167">
        <f>SUM(BC12+BA12+AY12+AW12+AQ12+AO12+AM12+AI12+AG12+AC12+Y12+W12+U12+S12+AS12)</f>
        <v>434187334</v>
      </c>
      <c r="BJ12" s="52"/>
      <c r="BK12" s="52"/>
      <c r="BL12" s="52"/>
      <c r="BM12" s="376" t="s">
        <v>146</v>
      </c>
      <c r="BN12" s="376"/>
      <c r="BO12" s="139">
        <f t="shared" ref="BO12:BY12" si="9">SUM(BO7:BO11)</f>
        <v>154747339</v>
      </c>
      <c r="BP12" s="139">
        <f>SUM(BP7+BP8+BP9+BP10+BP11)</f>
        <v>189336753</v>
      </c>
      <c r="BQ12" s="139">
        <v>77163</v>
      </c>
      <c r="BR12" s="139">
        <v>3239520</v>
      </c>
      <c r="BS12" s="139">
        <f>SUM(BS7+BS8+BS9+BS10+BS11)</f>
        <v>37211308</v>
      </c>
      <c r="BT12" s="139">
        <v>37211308</v>
      </c>
      <c r="BU12" s="139">
        <v>4445000</v>
      </c>
      <c r="BV12" s="139">
        <v>4445000</v>
      </c>
      <c r="BW12" s="139">
        <f t="shared" si="9"/>
        <v>21590000</v>
      </c>
      <c r="BX12" s="171">
        <v>22459676</v>
      </c>
      <c r="BY12" s="49">
        <f t="shared" si="9"/>
        <v>218070810</v>
      </c>
      <c r="BZ12" s="50">
        <f>SUM(BZ7+BZ8+BZ9+BZ10+BZ11)</f>
        <v>256692257</v>
      </c>
      <c r="CA12" s="5"/>
      <c r="CB12" s="5"/>
      <c r="CC12" s="52"/>
      <c r="CD12" s="5"/>
      <c r="CE12" s="376" t="s">
        <v>146</v>
      </c>
      <c r="CF12" s="376"/>
      <c r="CG12" s="139">
        <f t="shared" ref="CG12:CQ12" si="10">SUM(CG7:CG11)</f>
        <v>163838375</v>
      </c>
      <c r="CH12" s="139">
        <f>SUM(CH7+CH8+CH9+CH10+CH11)</f>
        <v>184474065</v>
      </c>
      <c r="CI12" s="139">
        <f t="shared" si="10"/>
        <v>19545582</v>
      </c>
      <c r="CJ12" s="139">
        <f>SUM(CJ7+CJ8+CJ9+CJ10+CJ11)</f>
        <v>19674928</v>
      </c>
      <c r="CK12" s="139">
        <f t="shared" si="10"/>
        <v>31462241</v>
      </c>
      <c r="CL12" s="139">
        <f>SUM(CL7+CL8+CL9+CL10+CL11)</f>
        <v>34510049</v>
      </c>
      <c r="CM12" s="139">
        <f>SUM(CM7:CM11)</f>
        <v>8442355</v>
      </c>
      <c r="CN12" s="139">
        <f>SUM(CN7+CN8+CN9)</f>
        <v>8790395</v>
      </c>
      <c r="CO12" s="139"/>
      <c r="CP12" s="139">
        <f>SUM(CP7+CP8+CP9)</f>
        <v>3888508</v>
      </c>
      <c r="CQ12" s="139">
        <f t="shared" si="10"/>
        <v>40810075</v>
      </c>
      <c r="CR12" s="171">
        <f>SUM(CR7+CR8+CR9)</f>
        <v>35688091</v>
      </c>
      <c r="CS12" s="169">
        <f>SUM(CS7:CS11)</f>
        <v>264098628</v>
      </c>
      <c r="CT12" s="80">
        <f>SUM(CH12+CJ12+CL12+CR12+CN12+CP12)</f>
        <v>287026036</v>
      </c>
      <c r="CU12" s="376" t="s">
        <v>146</v>
      </c>
      <c r="CV12" s="376"/>
      <c r="CW12" s="139">
        <f>SUM(CW7:CW11)</f>
        <v>10619335</v>
      </c>
      <c r="CX12" s="139">
        <f>SUM(CX7+CX8+CX9+CX10+CX11)</f>
        <v>13658560</v>
      </c>
      <c r="CY12" s="139">
        <f t="shared" ref="CY12:DA12" si="11">SUM(CY7:CY11)</f>
        <v>2760000</v>
      </c>
      <c r="CZ12" s="139">
        <v>2765000</v>
      </c>
      <c r="DA12" s="139">
        <f t="shared" si="11"/>
        <v>9339138</v>
      </c>
      <c r="DB12" s="171">
        <f>DB7+DB8+DB9</f>
        <v>10628678</v>
      </c>
      <c r="DC12" s="171">
        <v>115745</v>
      </c>
      <c r="DD12" s="171">
        <f>DD7+DD8+DD9</f>
        <v>5267862</v>
      </c>
      <c r="DE12" s="171">
        <v>76200</v>
      </c>
      <c r="DF12" s="171">
        <v>76200</v>
      </c>
      <c r="DG12" s="169">
        <f>CW12+CY12+DA12+DC12+DE12</f>
        <v>22910418</v>
      </c>
      <c r="DH12" s="168">
        <f>SUM(CX12+CZ12+DB12+DF12+DD12)</f>
        <v>32396300</v>
      </c>
      <c r="DL12" t="s">
        <v>333</v>
      </c>
      <c r="DO12" s="376" t="s">
        <v>146</v>
      </c>
      <c r="DP12" s="377"/>
      <c r="DQ12" s="49">
        <f>SUM(DQ7+DQ8+DQ9+DQ10+DQ11)</f>
        <v>916455244</v>
      </c>
      <c r="DR12" s="50">
        <f>SUM(L12+BI12+BZ12+CT12+DH12)</f>
        <v>1133553639</v>
      </c>
      <c r="DS12" s="5"/>
      <c r="DT12" s="5"/>
    </row>
    <row r="13" spans="1:143" ht="31.5" customHeight="1" x14ac:dyDescent="0.2">
      <c r="A13" s="17" t="s">
        <v>54</v>
      </c>
      <c r="B13" s="47" t="s">
        <v>147</v>
      </c>
      <c r="C13" s="8">
        <v>762000</v>
      </c>
      <c r="D13" s="8">
        <v>101335</v>
      </c>
      <c r="E13" s="17" t="s">
        <v>54</v>
      </c>
      <c r="F13" s="47" t="s">
        <v>147</v>
      </c>
      <c r="G13" s="48"/>
      <c r="H13" s="48"/>
      <c r="I13" s="48"/>
      <c r="J13" s="48"/>
      <c r="K13" s="49">
        <f t="shared" si="1"/>
        <v>762000</v>
      </c>
      <c r="L13" s="50">
        <f t="shared" si="2"/>
        <v>101335</v>
      </c>
      <c r="M13" s="5"/>
      <c r="N13" s="5"/>
      <c r="O13" s="51"/>
      <c r="P13" s="17" t="s">
        <v>54</v>
      </c>
      <c r="Q13" s="47" t="s">
        <v>147</v>
      </c>
      <c r="R13" s="139">
        <v>3250000</v>
      </c>
      <c r="S13" s="139">
        <v>46841545</v>
      </c>
      <c r="T13" s="8"/>
      <c r="U13" s="8"/>
      <c r="V13" s="8"/>
      <c r="W13" s="8"/>
      <c r="X13" s="184"/>
      <c r="Y13" s="184"/>
      <c r="Z13" s="8"/>
      <c r="AA13" s="8"/>
      <c r="AB13" s="8"/>
      <c r="AC13" s="8"/>
      <c r="AD13" s="17" t="s">
        <v>54</v>
      </c>
      <c r="AE13" s="47" t="s">
        <v>147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>
        <v>12113450</v>
      </c>
      <c r="AT13" s="17" t="s">
        <v>54</v>
      </c>
      <c r="AU13" s="47" t="s">
        <v>147</v>
      </c>
      <c r="AV13" s="139"/>
      <c r="AW13" s="139"/>
      <c r="AX13" s="139"/>
      <c r="AY13" s="139"/>
      <c r="AZ13" s="139"/>
      <c r="BA13" s="139"/>
      <c r="BB13" s="139"/>
      <c r="BC13" s="171"/>
      <c r="BD13" s="139"/>
      <c r="BE13" s="139"/>
      <c r="BF13" s="166"/>
      <c r="BG13" s="166"/>
      <c r="BH13" s="167">
        <v>3250000</v>
      </c>
      <c r="BI13" s="168">
        <v>58954995</v>
      </c>
      <c r="BJ13" s="52"/>
      <c r="BK13" s="52"/>
      <c r="BL13" s="52"/>
      <c r="BM13" s="17" t="s">
        <v>54</v>
      </c>
      <c r="BN13" s="47" t="s">
        <v>147</v>
      </c>
      <c r="BO13" s="139">
        <v>1270000</v>
      </c>
      <c r="BP13" s="139">
        <v>1520000</v>
      </c>
      <c r="BQ13" s="8"/>
      <c r="BR13" s="139"/>
      <c r="BS13" s="139">
        <v>508000</v>
      </c>
      <c r="BT13" s="139">
        <v>508000</v>
      </c>
      <c r="BU13" s="8"/>
      <c r="BV13" s="8"/>
      <c r="BW13" s="8"/>
      <c r="BX13" s="48"/>
      <c r="BY13" s="49">
        <v>1778000</v>
      </c>
      <c r="BZ13" s="50">
        <v>2028000</v>
      </c>
      <c r="CA13" s="5"/>
      <c r="CB13" s="5"/>
      <c r="CC13" s="52"/>
      <c r="CD13" s="5"/>
      <c r="CE13" s="17" t="s">
        <v>54</v>
      </c>
      <c r="CF13" s="47" t="s">
        <v>147</v>
      </c>
      <c r="CG13" s="139">
        <v>8255000</v>
      </c>
      <c r="CH13" s="139">
        <v>4981560</v>
      </c>
      <c r="CI13" s="139">
        <v>2540000</v>
      </c>
      <c r="CJ13" s="139">
        <v>2540000</v>
      </c>
      <c r="CK13" s="139"/>
      <c r="CL13" s="139"/>
      <c r="CM13" s="139"/>
      <c r="CN13" s="139"/>
      <c r="CO13" s="139"/>
      <c r="CP13" s="139"/>
      <c r="CQ13" s="8"/>
      <c r="CR13" s="48"/>
      <c r="CS13" s="169">
        <f>CG13+CI13+CK13</f>
        <v>10795000</v>
      </c>
      <c r="CT13" s="80">
        <f>CH13+CJ13+CL13</f>
        <v>7521560</v>
      </c>
      <c r="CU13" s="17" t="s">
        <v>54</v>
      </c>
      <c r="CV13" s="47" t="s">
        <v>147</v>
      </c>
      <c r="CW13" s="139">
        <v>4000000</v>
      </c>
      <c r="CX13" s="139">
        <v>3619000</v>
      </c>
      <c r="CY13" s="139"/>
      <c r="CZ13" s="139"/>
      <c r="DA13" s="139">
        <v>381000</v>
      </c>
      <c r="DB13" s="171">
        <v>381000</v>
      </c>
      <c r="DC13" s="48"/>
      <c r="DD13" s="48"/>
      <c r="DE13" s="48"/>
      <c r="DF13" s="48"/>
      <c r="DG13" s="169">
        <v>4381000</v>
      </c>
      <c r="DH13" s="168">
        <v>4000000</v>
      </c>
      <c r="DO13" s="17" t="s">
        <v>54</v>
      </c>
      <c r="DP13" s="53" t="s">
        <v>147</v>
      </c>
      <c r="DQ13" s="49">
        <f>SUM(K13,BH13,BY13,CS13,DG13)</f>
        <v>20966000</v>
      </c>
      <c r="DR13" s="50">
        <f>SUM(DH13+CT13+BZ13+BI13+L13)</f>
        <v>72605890</v>
      </c>
    </row>
    <row r="14" spans="1:143" ht="25.5" customHeight="1" x14ac:dyDescent="0.2">
      <c r="A14" s="17" t="s">
        <v>91</v>
      </c>
      <c r="B14" s="47" t="s">
        <v>148</v>
      </c>
      <c r="C14" s="8"/>
      <c r="D14" s="8"/>
      <c r="E14" s="17" t="s">
        <v>91</v>
      </c>
      <c r="F14" s="47" t="s">
        <v>148</v>
      </c>
      <c r="G14" s="48"/>
      <c r="H14" s="48"/>
      <c r="I14" s="48"/>
      <c r="J14" s="48"/>
      <c r="K14" s="49">
        <f t="shared" si="1"/>
        <v>0</v>
      </c>
      <c r="L14" s="50">
        <f t="shared" si="2"/>
        <v>0</v>
      </c>
      <c r="M14" s="5"/>
      <c r="N14" s="5"/>
      <c r="O14" s="51"/>
      <c r="P14" s="17" t="s">
        <v>91</v>
      </c>
      <c r="Q14" s="47" t="s">
        <v>148</v>
      </c>
      <c r="R14" s="139"/>
      <c r="S14" s="139">
        <v>472099035</v>
      </c>
      <c r="T14" s="8"/>
      <c r="U14" s="8"/>
      <c r="V14" s="8"/>
      <c r="W14" s="8"/>
      <c r="X14" s="184"/>
      <c r="Y14" s="184"/>
      <c r="Z14" s="139">
        <v>1000000</v>
      </c>
      <c r="AA14" s="139">
        <v>1000000</v>
      </c>
      <c r="AB14" s="8"/>
      <c r="AC14" s="8"/>
      <c r="AD14" s="17" t="s">
        <v>91</v>
      </c>
      <c r="AE14" s="47" t="s">
        <v>148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7" t="s">
        <v>91</v>
      </c>
      <c r="AU14" s="47" t="s">
        <v>148</v>
      </c>
      <c r="AV14" s="139"/>
      <c r="AW14" s="139"/>
      <c r="AX14" s="139"/>
      <c r="AY14" s="139"/>
      <c r="AZ14" s="139"/>
      <c r="BA14" s="139"/>
      <c r="BB14" s="139"/>
      <c r="BC14" s="171"/>
      <c r="BD14" s="139"/>
      <c r="BE14" s="173"/>
      <c r="BF14" s="174"/>
      <c r="BG14" s="174"/>
      <c r="BH14" s="167">
        <f>SUM(R14+T14+V14+X14+Z14+AB14+AF14+AH14+AJ14+AL14+AN14+AP14+AR14+AV14+AX14+AZ14)</f>
        <v>1000000</v>
      </c>
      <c r="BI14" s="235">
        <v>473099035</v>
      </c>
      <c r="BJ14" s="52"/>
      <c r="BK14" s="5"/>
      <c r="BL14" s="5"/>
      <c r="BM14" s="17" t="s">
        <v>91</v>
      </c>
      <c r="BN14" s="47" t="s">
        <v>148</v>
      </c>
      <c r="BO14" s="8"/>
      <c r="BP14" s="8"/>
      <c r="BQ14" s="8"/>
      <c r="BR14" s="139"/>
      <c r="BS14" s="8"/>
      <c r="BT14" s="139"/>
      <c r="BU14" s="8"/>
      <c r="BV14" s="8"/>
      <c r="BW14" s="8"/>
      <c r="BX14" s="48"/>
      <c r="BY14" s="49"/>
      <c r="BZ14" s="55"/>
      <c r="CA14" s="5"/>
      <c r="CB14" s="5"/>
      <c r="CC14" s="52"/>
      <c r="CD14" s="5"/>
      <c r="CE14" s="17" t="s">
        <v>91</v>
      </c>
      <c r="CF14" s="47" t="s">
        <v>148</v>
      </c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48"/>
      <c r="CS14" s="49"/>
      <c r="CT14" s="3"/>
      <c r="CU14" s="17" t="s">
        <v>91</v>
      </c>
      <c r="CV14" s="47" t="s">
        <v>148</v>
      </c>
      <c r="CW14" s="8"/>
      <c r="CX14" s="8"/>
      <c r="CY14" s="8"/>
      <c r="CZ14" s="8"/>
      <c r="DA14" s="8"/>
      <c r="DB14" s="171"/>
      <c r="DC14" s="48"/>
      <c r="DD14" s="48"/>
      <c r="DE14" s="48"/>
      <c r="DF14" s="48"/>
      <c r="DG14" s="49">
        <v>0</v>
      </c>
      <c r="DH14" s="50"/>
      <c r="DO14" s="17" t="s">
        <v>91</v>
      </c>
      <c r="DP14" s="53" t="s">
        <v>148</v>
      </c>
      <c r="DQ14" s="49">
        <f>SUM(K14,BH14,BY14,CS14,DG14)</f>
        <v>1000000</v>
      </c>
      <c r="DR14" s="50">
        <v>473099035</v>
      </c>
    </row>
    <row r="15" spans="1:143" ht="12.6" customHeight="1" x14ac:dyDescent="0.2">
      <c r="A15" s="378" t="s">
        <v>93</v>
      </c>
      <c r="B15" s="47" t="s">
        <v>149</v>
      </c>
      <c r="C15" s="8"/>
      <c r="D15" s="8"/>
      <c r="E15" s="378" t="s">
        <v>93</v>
      </c>
      <c r="F15" s="47" t="s">
        <v>150</v>
      </c>
      <c r="G15" s="48"/>
      <c r="H15" s="48"/>
      <c r="I15" s="48"/>
      <c r="J15" s="48"/>
      <c r="K15" s="49">
        <f t="shared" si="1"/>
        <v>0</v>
      </c>
      <c r="L15" s="50">
        <f t="shared" si="2"/>
        <v>0</v>
      </c>
      <c r="M15" s="5"/>
      <c r="N15" s="5"/>
      <c r="O15" s="51"/>
      <c r="P15" s="380" t="s">
        <v>93</v>
      </c>
      <c r="Q15" s="47" t="s">
        <v>150</v>
      </c>
      <c r="R15" s="139">
        <v>5000000</v>
      </c>
      <c r="S15" s="139">
        <v>4800000</v>
      </c>
      <c r="T15" s="8"/>
      <c r="U15" s="8"/>
      <c r="V15" s="8"/>
      <c r="W15" s="8"/>
      <c r="X15" s="184"/>
      <c r="Y15" s="184"/>
      <c r="Z15" s="8"/>
      <c r="AA15" s="8"/>
      <c r="AB15" s="8"/>
      <c r="AC15" s="8"/>
      <c r="AD15" s="378" t="s">
        <v>93</v>
      </c>
      <c r="AE15" s="47" t="s">
        <v>150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378" t="s">
        <v>93</v>
      </c>
      <c r="AU15" s="91" t="s">
        <v>151</v>
      </c>
      <c r="AV15" s="139"/>
      <c r="AW15" s="139"/>
      <c r="AX15" s="139"/>
      <c r="AY15" s="139"/>
      <c r="AZ15" s="139"/>
      <c r="BA15" s="139"/>
      <c r="BB15" s="139"/>
      <c r="BC15" s="171"/>
      <c r="BD15" s="139"/>
      <c r="BE15" s="139"/>
      <c r="BF15" s="166"/>
      <c r="BG15" s="166"/>
      <c r="BH15" s="167">
        <f>SUM(R15)</f>
        <v>5000000</v>
      </c>
      <c r="BI15" s="235">
        <v>4800000</v>
      </c>
      <c r="BJ15" s="52"/>
      <c r="BK15" s="5"/>
      <c r="BL15" s="5"/>
      <c r="BM15" s="378" t="s">
        <v>93</v>
      </c>
      <c r="BN15" s="47" t="s">
        <v>151</v>
      </c>
      <c r="BO15" s="8"/>
      <c r="BP15" s="8"/>
      <c r="BQ15" s="8"/>
      <c r="BR15" s="139"/>
      <c r="BS15" s="8"/>
      <c r="BT15" s="139"/>
      <c r="BU15" s="8"/>
      <c r="BV15" s="8"/>
      <c r="BW15" s="8"/>
      <c r="BX15" s="48"/>
      <c r="BY15" s="56"/>
      <c r="BZ15" s="55"/>
      <c r="CA15" s="5"/>
      <c r="CB15" s="5"/>
      <c r="CC15" s="52"/>
      <c r="CD15" s="5"/>
      <c r="CE15" s="378" t="s">
        <v>93</v>
      </c>
      <c r="CF15" s="47" t="s">
        <v>150</v>
      </c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48"/>
      <c r="CS15" s="49"/>
      <c r="CT15" s="3"/>
      <c r="CU15" s="378" t="s">
        <v>93</v>
      </c>
      <c r="CV15" s="47" t="s">
        <v>151</v>
      </c>
      <c r="CW15" s="8"/>
      <c r="CX15" s="8"/>
      <c r="CY15" s="8"/>
      <c r="CZ15" s="8"/>
      <c r="DA15" s="8"/>
      <c r="DB15" s="171"/>
      <c r="DC15" s="48"/>
      <c r="DD15" s="48"/>
      <c r="DE15" s="48"/>
      <c r="DF15" s="48"/>
      <c r="DG15" s="49">
        <v>0</v>
      </c>
      <c r="DH15" s="50"/>
      <c r="DO15" s="378" t="s">
        <v>93</v>
      </c>
      <c r="DP15" s="53" t="s">
        <v>151</v>
      </c>
      <c r="DQ15" s="49">
        <f>SUM(K15,BH15,BY15,CS15,DG15)</f>
        <v>5000000</v>
      </c>
      <c r="DR15" s="50">
        <v>4800000</v>
      </c>
    </row>
    <row r="16" spans="1:143" ht="60.75" customHeight="1" x14ac:dyDescent="0.2">
      <c r="A16" s="379"/>
      <c r="B16" s="47" t="s">
        <v>152</v>
      </c>
      <c r="C16" s="8"/>
      <c r="D16" s="8"/>
      <c r="E16" s="379"/>
      <c r="F16" s="47" t="s">
        <v>152</v>
      </c>
      <c r="G16" s="48"/>
      <c r="H16" s="48"/>
      <c r="I16" s="48"/>
      <c r="J16" s="48"/>
      <c r="K16" s="49">
        <f t="shared" si="1"/>
        <v>0</v>
      </c>
      <c r="L16" s="50">
        <f t="shared" si="2"/>
        <v>0</v>
      </c>
      <c r="M16" s="5"/>
      <c r="N16" s="5"/>
      <c r="O16" s="51"/>
      <c r="P16" s="380"/>
      <c r="Q16" s="47" t="s">
        <v>152</v>
      </c>
      <c r="R16" s="139">
        <v>7000000</v>
      </c>
      <c r="S16" s="139">
        <v>7000000</v>
      </c>
      <c r="T16" s="8"/>
      <c r="U16" s="8"/>
      <c r="V16" s="8"/>
      <c r="W16" s="8"/>
      <c r="X16" s="184"/>
      <c r="Y16" s="184"/>
      <c r="Z16" s="8"/>
      <c r="AA16" s="8"/>
      <c r="AB16" s="8"/>
      <c r="AC16" s="8"/>
      <c r="AD16" s="379"/>
      <c r="AE16" s="47" t="s">
        <v>152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379"/>
      <c r="AU16" s="47" t="s">
        <v>152</v>
      </c>
      <c r="AV16" s="139"/>
      <c r="AW16" s="139"/>
      <c r="AX16" s="139"/>
      <c r="AY16" s="139"/>
      <c r="AZ16" s="139"/>
      <c r="BA16" s="139"/>
      <c r="BB16" s="139"/>
      <c r="BC16" s="171"/>
      <c r="BD16" s="139"/>
      <c r="BE16" s="139"/>
      <c r="BF16" s="166"/>
      <c r="BG16" s="166"/>
      <c r="BH16" s="167">
        <v>7000000</v>
      </c>
      <c r="BI16" s="235">
        <v>7000000</v>
      </c>
      <c r="BJ16" s="52"/>
      <c r="BK16" s="237" t="s">
        <v>321</v>
      </c>
      <c r="BL16" s="5"/>
      <c r="BM16" s="379"/>
      <c r="BN16" s="47" t="s">
        <v>152</v>
      </c>
      <c r="BO16" s="8"/>
      <c r="BP16" s="8"/>
      <c r="BQ16" s="8"/>
      <c r="BR16" s="139"/>
      <c r="BS16" s="8"/>
      <c r="BT16" s="139"/>
      <c r="BU16" s="8"/>
      <c r="BV16" s="8"/>
      <c r="BW16" s="8"/>
      <c r="BX16" s="48"/>
      <c r="BY16" s="192" t="s">
        <v>321</v>
      </c>
      <c r="BZ16" s="55"/>
      <c r="CA16" s="5"/>
      <c r="CB16" s="5"/>
      <c r="CC16" s="52"/>
      <c r="CD16" s="5"/>
      <c r="CE16" s="379"/>
      <c r="CF16" s="47" t="s">
        <v>152</v>
      </c>
      <c r="CG16" s="8"/>
      <c r="CH16" s="8"/>
      <c r="CI16" s="98" t="s">
        <v>321</v>
      </c>
      <c r="CJ16" s="8"/>
      <c r="CK16" s="8"/>
      <c r="CL16" s="8"/>
      <c r="CM16" s="8"/>
      <c r="CN16" s="8"/>
      <c r="CO16" s="8"/>
      <c r="CP16" s="8"/>
      <c r="CQ16" s="8"/>
      <c r="CR16" s="48"/>
      <c r="CS16" s="49"/>
      <c r="CT16" s="3"/>
      <c r="CU16" s="379"/>
      <c r="CV16" s="47" t="s">
        <v>152</v>
      </c>
      <c r="CW16" s="8"/>
      <c r="CX16" s="8"/>
      <c r="CY16" s="8"/>
      <c r="CZ16" s="8"/>
      <c r="DA16" s="8"/>
      <c r="DB16" s="171"/>
      <c r="DC16" s="48"/>
      <c r="DD16" s="48"/>
      <c r="DE16" s="48"/>
      <c r="DF16" s="48"/>
      <c r="DG16" s="49">
        <v>0</v>
      </c>
      <c r="DH16" s="50"/>
      <c r="DO16" s="379"/>
      <c r="DP16" s="53" t="s">
        <v>152</v>
      </c>
      <c r="DQ16" s="49">
        <v>7000000</v>
      </c>
      <c r="DR16" s="50">
        <v>7000000</v>
      </c>
    </row>
    <row r="17" spans="1:134" ht="33.75" customHeight="1" x14ac:dyDescent="0.2">
      <c r="A17" s="153" t="s">
        <v>153</v>
      </c>
      <c r="B17" s="47" t="s">
        <v>322</v>
      </c>
      <c r="C17" s="8"/>
      <c r="D17" s="8"/>
      <c r="E17" s="153" t="s">
        <v>155</v>
      </c>
      <c r="F17" s="47" t="s">
        <v>154</v>
      </c>
      <c r="G17" s="48"/>
      <c r="H17" s="48"/>
      <c r="I17" s="48"/>
      <c r="J17" s="48"/>
      <c r="K17" s="49">
        <f t="shared" si="1"/>
        <v>0</v>
      </c>
      <c r="L17" s="50">
        <f t="shared" si="2"/>
        <v>0</v>
      </c>
      <c r="M17" s="5"/>
      <c r="N17" s="5"/>
      <c r="O17" s="54"/>
      <c r="P17" s="57" t="s">
        <v>153</v>
      </c>
      <c r="Q17" s="47" t="s">
        <v>323</v>
      </c>
      <c r="R17" s="8"/>
      <c r="S17" s="139">
        <v>22963334</v>
      </c>
      <c r="T17" s="8"/>
      <c r="U17" s="8"/>
      <c r="V17" s="8" t="s">
        <v>321</v>
      </c>
      <c r="W17" s="8"/>
      <c r="X17" s="184"/>
      <c r="Y17" s="184"/>
      <c r="Z17" s="8"/>
      <c r="AA17" s="8"/>
      <c r="AB17" s="8"/>
      <c r="AC17" s="8"/>
      <c r="AD17" s="153" t="s">
        <v>153</v>
      </c>
      <c r="AE17" s="47" t="s">
        <v>323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53" t="s">
        <v>153</v>
      </c>
      <c r="AU17" s="47" t="s">
        <v>323</v>
      </c>
      <c r="AV17" s="139"/>
      <c r="AW17" s="139"/>
      <c r="AX17" s="139" t="s">
        <v>334</v>
      </c>
      <c r="AY17" s="139"/>
      <c r="AZ17" s="139"/>
      <c r="BA17" s="139"/>
      <c r="BB17" s="139"/>
      <c r="BC17" s="171"/>
      <c r="BD17" s="139"/>
      <c r="BE17" s="139"/>
      <c r="BF17" s="166"/>
      <c r="BG17" s="166"/>
      <c r="BH17" s="167"/>
      <c r="BI17" s="235">
        <v>22963334</v>
      </c>
      <c r="BJ17" s="52"/>
      <c r="BK17" s="5"/>
      <c r="BL17" s="5"/>
      <c r="BM17" s="153" t="s">
        <v>153</v>
      </c>
      <c r="BN17" s="47" t="s">
        <v>323</v>
      </c>
      <c r="BO17" s="8"/>
      <c r="BP17" s="8"/>
      <c r="BQ17" s="8"/>
      <c r="BR17" s="139"/>
      <c r="BS17" s="8"/>
      <c r="BT17" s="139"/>
      <c r="BU17" s="8"/>
      <c r="BV17" s="8"/>
      <c r="BW17" s="8"/>
      <c r="BX17" s="48"/>
      <c r="BY17" s="56"/>
      <c r="BZ17" s="55"/>
      <c r="CA17" s="5"/>
      <c r="CB17" s="5"/>
      <c r="CC17" s="52"/>
      <c r="CD17" s="5"/>
      <c r="CE17" s="153" t="s">
        <v>153</v>
      </c>
      <c r="CF17" s="47" t="s">
        <v>323</v>
      </c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172" t="s">
        <v>321</v>
      </c>
      <c r="CS17" s="49"/>
      <c r="CT17" s="3"/>
      <c r="CU17" s="153" t="s">
        <v>153</v>
      </c>
      <c r="CV17" s="47" t="s">
        <v>323</v>
      </c>
      <c r="CW17" s="8"/>
      <c r="CX17" s="8"/>
      <c r="CY17" s="8"/>
      <c r="CZ17" s="8"/>
      <c r="DA17" s="8"/>
      <c r="DB17" s="171"/>
      <c r="DC17" s="48"/>
      <c r="DD17" s="48"/>
      <c r="DE17" s="48"/>
      <c r="DF17" s="48"/>
      <c r="DG17" s="49">
        <v>0</v>
      </c>
      <c r="DH17" s="50"/>
      <c r="DO17" s="153" t="s">
        <v>153</v>
      </c>
      <c r="DP17" s="47" t="s">
        <v>323</v>
      </c>
      <c r="DQ17" s="49">
        <f>SUM(K17,BH17,BY17,CS17,DG17)</f>
        <v>0</v>
      </c>
      <c r="DR17" s="50">
        <v>22963334</v>
      </c>
    </row>
    <row r="18" spans="1:134" ht="25.5" customHeight="1" x14ac:dyDescent="0.2">
      <c r="A18" s="354" t="s">
        <v>156</v>
      </c>
      <c r="B18" s="354"/>
      <c r="C18" s="3">
        <f>SUM(C12:C17)</f>
        <v>112686900</v>
      </c>
      <c r="D18" s="3">
        <f>SUM(D12+D13+D14+D15+D16+D17)</f>
        <v>120313051</v>
      </c>
      <c r="E18" s="354" t="s">
        <v>156</v>
      </c>
      <c r="F18" s="354"/>
      <c r="G18" s="58"/>
      <c r="H18" s="58">
        <f>SUM(H12+H13+H14+H15+H16+H17)</f>
        <v>3039996</v>
      </c>
      <c r="I18" s="58">
        <f>SUM(I12:I16)</f>
        <v>0</v>
      </c>
      <c r="J18" s="58">
        <f>SUM(J12+J13+J14+J15+J16+J17)</f>
        <v>0</v>
      </c>
      <c r="K18" s="279">
        <f t="shared" si="1"/>
        <v>112686900</v>
      </c>
      <c r="L18" s="280">
        <f t="shared" si="2"/>
        <v>123353047</v>
      </c>
      <c r="M18" s="52"/>
      <c r="N18" s="52"/>
      <c r="O18" s="59"/>
      <c r="P18" s="384" t="s">
        <v>156</v>
      </c>
      <c r="Q18" s="385"/>
      <c r="R18" s="80">
        <f>SUM(R12:R17)</f>
        <v>117128145</v>
      </c>
      <c r="S18" s="80">
        <f>SUM(S12+S13+S14+S15+S16+S17)</f>
        <v>723188524</v>
      </c>
      <c r="T18" s="80">
        <f>SUM(T12:T17)</f>
        <v>25400000</v>
      </c>
      <c r="U18" s="80">
        <v>27317178</v>
      </c>
      <c r="V18" s="80">
        <f t="shared" ref="V18:Z18" si="12">SUM(V12:V16)</f>
        <v>870000</v>
      </c>
      <c r="W18" s="80">
        <v>870000</v>
      </c>
      <c r="X18" s="187">
        <f t="shared" si="12"/>
        <v>0</v>
      </c>
      <c r="Y18" s="187"/>
      <c r="Z18" s="80">
        <f t="shared" si="12"/>
        <v>1000000</v>
      </c>
      <c r="AA18" s="80">
        <v>1000000</v>
      </c>
      <c r="AB18" s="80">
        <v>19515000</v>
      </c>
      <c r="AC18" s="80">
        <v>19715000</v>
      </c>
      <c r="AD18" s="354" t="s">
        <v>156</v>
      </c>
      <c r="AE18" s="354"/>
      <c r="AF18" s="80">
        <f t="shared" ref="AF18:AV18" si="13">SUM(AF12:AF16)</f>
        <v>0</v>
      </c>
      <c r="AG18" s="80"/>
      <c r="AH18" s="80">
        <f t="shared" si="13"/>
        <v>27100000</v>
      </c>
      <c r="AI18" s="80">
        <v>30201340</v>
      </c>
      <c r="AJ18" s="80">
        <v>0</v>
      </c>
      <c r="AK18" s="80"/>
      <c r="AL18" s="80">
        <v>500000</v>
      </c>
      <c r="AM18" s="80">
        <v>500000</v>
      </c>
      <c r="AN18" s="80">
        <f t="shared" ref="AN18:AP18" si="14">SUM(AN12:AN17)</f>
        <v>8890000</v>
      </c>
      <c r="AO18" s="80">
        <v>8890000</v>
      </c>
      <c r="AP18" s="80">
        <f t="shared" si="14"/>
        <v>35196545</v>
      </c>
      <c r="AQ18" s="80">
        <v>35487458</v>
      </c>
      <c r="AR18" s="80">
        <f>SUM(AR12:AR16)</f>
        <v>14950000</v>
      </c>
      <c r="AS18" s="80">
        <v>72524360</v>
      </c>
      <c r="AT18" s="354" t="s">
        <v>156</v>
      </c>
      <c r="AU18" s="354"/>
      <c r="AV18" s="80">
        <f t="shared" si="13"/>
        <v>50412288</v>
      </c>
      <c r="AW18" s="80">
        <v>66012288</v>
      </c>
      <c r="AX18" s="80">
        <f>SUM(AX12:AX17)</f>
        <v>12575000</v>
      </c>
      <c r="AY18" s="80">
        <v>12575000</v>
      </c>
      <c r="AZ18" s="80">
        <f>SUM(AZ12:AZ17)</f>
        <v>571500</v>
      </c>
      <c r="BA18" s="80">
        <v>571500</v>
      </c>
      <c r="BB18" s="80">
        <v>1592010</v>
      </c>
      <c r="BC18" s="175">
        <v>2152050</v>
      </c>
      <c r="BD18" s="80"/>
      <c r="BE18" s="80"/>
      <c r="BF18" s="167"/>
      <c r="BG18" s="167"/>
      <c r="BH18" s="281">
        <f>SUM(R18+T18+V18+Z18+AB18+AH18+AL18+AN18+AP18+AR18+AV18+AX18+AZ18+BB18)</f>
        <v>315700488</v>
      </c>
      <c r="BI18" s="282">
        <f>SUM(BC18+BA18+AY18+AW18+AQ18+AO18+AM18+AI18+AG18+AC18+AA18+Y18+W18+U18+S18+AS18)</f>
        <v>1001004698</v>
      </c>
      <c r="BJ18" s="52"/>
      <c r="BK18" s="52"/>
      <c r="BL18" s="52"/>
      <c r="BM18" s="354" t="s">
        <v>156</v>
      </c>
      <c r="BN18" s="354"/>
      <c r="BO18" s="80">
        <f t="shared" ref="BO18:BY18" si="15">SUM(BO12:BO16)</f>
        <v>156017339</v>
      </c>
      <c r="BP18" s="80">
        <f>SUM(BP12+BP13+BP14+BP15+BP16+BP17)</f>
        <v>190856753</v>
      </c>
      <c r="BQ18" s="80">
        <v>77163</v>
      </c>
      <c r="BR18" s="80">
        <v>3239520</v>
      </c>
      <c r="BS18" s="80">
        <v>37719308</v>
      </c>
      <c r="BT18" s="80">
        <v>37719308</v>
      </c>
      <c r="BU18" s="80">
        <v>4445000</v>
      </c>
      <c r="BV18" s="80">
        <v>4445000</v>
      </c>
      <c r="BW18" s="80">
        <f t="shared" si="15"/>
        <v>21590000</v>
      </c>
      <c r="BX18" s="175">
        <v>22459676</v>
      </c>
      <c r="BY18" s="279">
        <f t="shared" si="15"/>
        <v>219848810</v>
      </c>
      <c r="BZ18" s="280">
        <f>SUM(BZ12+BZ13+BZ14+BZ15+BZ16+BZ17)</f>
        <v>258720257</v>
      </c>
      <c r="CA18" s="52"/>
      <c r="CB18" s="52"/>
      <c r="CC18" s="52"/>
      <c r="CD18" s="52"/>
      <c r="CE18" s="354" t="s">
        <v>156</v>
      </c>
      <c r="CF18" s="354"/>
      <c r="CG18" s="80">
        <f t="shared" ref="CG18:CQ18" si="16">SUM(CG12:CG17)</f>
        <v>172093375</v>
      </c>
      <c r="CH18" s="80">
        <f>SUM(CH12+CH13+CH14+CH15+CH16+CH17)</f>
        <v>189455625</v>
      </c>
      <c r="CI18" s="80">
        <f t="shared" si="16"/>
        <v>22085582</v>
      </c>
      <c r="CJ18" s="80">
        <f>SUM(CJ12+CJ13+CJ14+CJ15+CJ16+CJ17)</f>
        <v>22214928</v>
      </c>
      <c r="CK18" s="80">
        <f t="shared" si="16"/>
        <v>31462241</v>
      </c>
      <c r="CL18" s="80">
        <f>SUM(CL12+CL13+CL14+CL15+CL16+CL17)</f>
        <v>34510049</v>
      </c>
      <c r="CM18" s="80">
        <v>8442355</v>
      </c>
      <c r="CN18" s="80">
        <v>8790395</v>
      </c>
      <c r="CO18" s="80"/>
      <c r="CP18" s="80">
        <v>3888508</v>
      </c>
      <c r="CQ18" s="80">
        <f t="shared" si="16"/>
        <v>40810075</v>
      </c>
      <c r="CR18" s="175">
        <v>35688091</v>
      </c>
      <c r="CS18" s="283">
        <f>SUM(CS12:CS17)</f>
        <v>274893628</v>
      </c>
      <c r="CT18" s="284">
        <f>SUM(CT12+CT13+CT14+CT15+CT16+CT17)</f>
        <v>294547596</v>
      </c>
      <c r="CU18" s="354" t="s">
        <v>156</v>
      </c>
      <c r="CV18" s="354"/>
      <c r="CW18" s="80">
        <f t="shared" ref="CW18:DA18" si="17">SUM(CW12:CW16)</f>
        <v>14619335</v>
      </c>
      <c r="CX18" s="80">
        <f>SUM(CX12+CX13+CX14+CX15+CX16+CX17)</f>
        <v>17277560</v>
      </c>
      <c r="CY18" s="80">
        <f t="shared" si="17"/>
        <v>2760000</v>
      </c>
      <c r="CZ18" s="80">
        <v>2765000</v>
      </c>
      <c r="DA18" s="80">
        <f t="shared" si="17"/>
        <v>9720138</v>
      </c>
      <c r="DB18" s="175">
        <f>DB12+DB13</f>
        <v>11009678</v>
      </c>
      <c r="DC18" s="175">
        <v>115745</v>
      </c>
      <c r="DD18" s="175">
        <v>5267862</v>
      </c>
      <c r="DE18" s="175">
        <v>76200</v>
      </c>
      <c r="DF18" s="175">
        <v>76200</v>
      </c>
      <c r="DG18" s="283">
        <f>SUM(DG12:DG17)</f>
        <v>27291418</v>
      </c>
      <c r="DH18" s="282">
        <f>SUM(CX18+CZ18+DB18+DF18+DD18)</f>
        <v>36396300</v>
      </c>
      <c r="DO18" s="354" t="s">
        <v>156</v>
      </c>
      <c r="DP18" s="327"/>
      <c r="DQ18" s="279">
        <f>SUM(DQ12+DQ13+DQ14+DQ15+DQ16+DQ17)</f>
        <v>950421244</v>
      </c>
      <c r="DR18" s="280">
        <f>SUM(DR12+DR13+DR14+DR15+DR16+DR17)</f>
        <v>1714021898</v>
      </c>
      <c r="DS18" s="5"/>
    </row>
    <row r="19" spans="1:134" ht="25.5" customHeight="1" thickBot="1" x14ac:dyDescent="0.25">
      <c r="A19" s="376" t="s">
        <v>157</v>
      </c>
      <c r="B19" s="376"/>
      <c r="C19" s="3">
        <v>13</v>
      </c>
      <c r="D19" s="3">
        <v>13</v>
      </c>
      <c r="E19" s="376" t="s">
        <v>157</v>
      </c>
      <c r="F19" s="376"/>
      <c r="G19" s="58"/>
      <c r="H19" s="58">
        <v>2</v>
      </c>
      <c r="I19" s="58"/>
      <c r="J19" s="58"/>
      <c r="K19" s="49">
        <f t="shared" si="1"/>
        <v>13</v>
      </c>
      <c r="L19" s="50">
        <f t="shared" si="2"/>
        <v>15</v>
      </c>
      <c r="M19" s="5"/>
      <c r="N19" s="5"/>
      <c r="O19" s="62"/>
      <c r="P19" s="377" t="s">
        <v>157</v>
      </c>
      <c r="Q19" s="383"/>
      <c r="R19" s="80">
        <v>7</v>
      </c>
      <c r="S19" s="80">
        <v>7</v>
      </c>
      <c r="T19" s="8"/>
      <c r="U19" s="8"/>
      <c r="V19" s="8"/>
      <c r="W19" s="8"/>
      <c r="X19" s="184"/>
      <c r="Y19" s="184"/>
      <c r="Z19" s="8"/>
      <c r="AA19" s="8"/>
      <c r="AB19" s="8"/>
      <c r="AC19" s="8"/>
      <c r="AD19" s="376" t="s">
        <v>157</v>
      </c>
      <c r="AE19" s="376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80">
        <v>10</v>
      </c>
      <c r="AQ19" s="80">
        <v>10</v>
      </c>
      <c r="AR19" s="80"/>
      <c r="AS19" s="80">
        <v>27</v>
      </c>
      <c r="AT19" s="376" t="s">
        <v>157</v>
      </c>
      <c r="AU19" s="376"/>
      <c r="AV19" s="80">
        <v>3</v>
      </c>
      <c r="AW19" s="80">
        <v>3</v>
      </c>
      <c r="AX19" s="76"/>
      <c r="AY19" s="76"/>
      <c r="AZ19" s="76"/>
      <c r="BA19" s="76"/>
      <c r="BB19" s="76"/>
      <c r="BC19" s="176"/>
      <c r="BD19" s="76"/>
      <c r="BE19" s="139"/>
      <c r="BF19" s="166"/>
      <c r="BG19" s="166"/>
      <c r="BH19" s="177">
        <f>SUM(R19+T19+V19+X19+Z19+AB19+AF19+AH19+AJ19+AL19+AN19+AP19+AR19+AV19+AX19+AZ19)</f>
        <v>20</v>
      </c>
      <c r="BI19" s="178">
        <v>47</v>
      </c>
      <c r="BJ19" s="52"/>
      <c r="BK19" s="52"/>
      <c r="BL19" s="52"/>
      <c r="BM19" s="376" t="s">
        <v>157</v>
      </c>
      <c r="BN19" s="376"/>
      <c r="BO19" s="3">
        <v>16</v>
      </c>
      <c r="BP19" s="3">
        <v>16</v>
      </c>
      <c r="BQ19" s="3"/>
      <c r="BR19" s="3">
        <v>2</v>
      </c>
      <c r="BS19" s="3">
        <v>5</v>
      </c>
      <c r="BT19" s="3">
        <v>5</v>
      </c>
      <c r="BU19" s="3"/>
      <c r="BV19" s="3"/>
      <c r="BW19" s="8"/>
      <c r="BX19" s="48"/>
      <c r="BY19" s="60">
        <v>21</v>
      </c>
      <c r="BZ19" s="61">
        <v>23</v>
      </c>
      <c r="CA19" s="5"/>
      <c r="CB19" s="5"/>
      <c r="CC19" s="52"/>
      <c r="CD19" s="52"/>
      <c r="CE19" s="376" t="s">
        <v>157</v>
      </c>
      <c r="CF19" s="376"/>
      <c r="CG19" s="6">
        <v>18</v>
      </c>
      <c r="CH19" s="6">
        <v>18</v>
      </c>
      <c r="CI19" s="6">
        <v>3</v>
      </c>
      <c r="CJ19" s="6">
        <v>3</v>
      </c>
      <c r="CK19" s="6">
        <v>6</v>
      </c>
      <c r="CL19" s="6">
        <v>6</v>
      </c>
      <c r="CM19" s="6">
        <v>1</v>
      </c>
      <c r="CN19" s="6">
        <v>1</v>
      </c>
      <c r="CO19" s="6"/>
      <c r="CP19" s="6">
        <v>2</v>
      </c>
      <c r="CQ19" s="6">
        <v>1</v>
      </c>
      <c r="CR19" s="39">
        <v>1</v>
      </c>
      <c r="CS19" s="60">
        <v>29</v>
      </c>
      <c r="CT19" s="89">
        <v>31</v>
      </c>
      <c r="CU19" s="376" t="s">
        <v>157</v>
      </c>
      <c r="CV19" s="376"/>
      <c r="CW19" s="3">
        <v>1</v>
      </c>
      <c r="CX19" s="3">
        <v>1</v>
      </c>
      <c r="CY19" s="8"/>
      <c r="CZ19" s="8"/>
      <c r="DA19" s="3">
        <v>1</v>
      </c>
      <c r="DB19" s="58">
        <v>1</v>
      </c>
      <c r="DC19" s="58"/>
      <c r="DD19" s="58">
        <v>3</v>
      </c>
      <c r="DE19" s="48"/>
      <c r="DF19" s="48"/>
      <c r="DG19" s="60">
        <v>2</v>
      </c>
      <c r="DH19" s="61">
        <v>5</v>
      </c>
      <c r="DO19" s="376" t="s">
        <v>157</v>
      </c>
      <c r="DP19" s="377"/>
      <c r="DQ19" s="49">
        <f>SUM(K19,BH19,BY19,CS19,DG19)</f>
        <v>85</v>
      </c>
      <c r="DR19" s="50">
        <f>DH19+CT19+BZ19+BI19+L19</f>
        <v>121</v>
      </c>
    </row>
    <row r="20" spans="1:134" x14ac:dyDescent="0.2">
      <c r="A20" s="22"/>
      <c r="B20" s="38"/>
      <c r="R20" s="63"/>
      <c r="S20" s="63"/>
      <c r="T20" s="63"/>
      <c r="U20" s="63" t="s">
        <v>321</v>
      </c>
      <c r="V20" s="63"/>
      <c r="W20" s="63"/>
      <c r="X20" s="191"/>
      <c r="Y20" s="191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I20" s="64"/>
    </row>
    <row r="21" spans="1:134" x14ac:dyDescent="0.2">
      <c r="A21" s="22"/>
      <c r="B21" s="38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  <c r="AZ21" s="289"/>
      <c r="BA21" s="289"/>
      <c r="BB21" s="289"/>
      <c r="BC21" s="289"/>
      <c r="BD21" s="289"/>
      <c r="BE21" s="289"/>
      <c r="BF21" s="289"/>
      <c r="BG21" s="289"/>
      <c r="BH21" s="289"/>
      <c r="BI21" s="289"/>
      <c r="CY21" s="22"/>
      <c r="DL21" s="289"/>
      <c r="DM21" s="289"/>
      <c r="DN21" s="289"/>
      <c r="DO21" s="289"/>
      <c r="DP21" s="289"/>
      <c r="DQ21" s="289"/>
      <c r="DR21" s="289"/>
      <c r="DS21" s="289"/>
      <c r="DT21" s="289"/>
      <c r="EA21" s="22"/>
      <c r="EB21" s="22"/>
      <c r="EC21" s="22"/>
      <c r="ED21" s="22"/>
    </row>
    <row r="22" spans="1:134" x14ac:dyDescent="0.2">
      <c r="A22" s="289"/>
      <c r="B22" s="382"/>
      <c r="C22" s="382"/>
      <c r="D22" s="382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AX22" s="289"/>
      <c r="AY22" s="289"/>
      <c r="AZ22" s="289"/>
      <c r="BA22" s="289"/>
      <c r="BB22" s="289"/>
      <c r="BC22" s="289"/>
      <c r="BD22" s="289"/>
      <c r="BE22" s="289"/>
      <c r="BF22" s="289"/>
      <c r="BG22" s="289"/>
      <c r="BH22" s="289"/>
      <c r="BI22" s="289"/>
      <c r="BJ22" s="22"/>
      <c r="BK22" s="289"/>
      <c r="BL22" s="289"/>
      <c r="BM22" s="289"/>
      <c r="BN22" s="289"/>
      <c r="BO22" s="289"/>
      <c r="BP22" s="289"/>
      <c r="BQ22" s="289"/>
      <c r="BR22" s="289"/>
      <c r="BS22" s="289"/>
      <c r="BT22" s="289"/>
      <c r="BU22" s="289"/>
      <c r="BV22" s="289"/>
      <c r="BW22" s="289"/>
      <c r="BX22" s="289"/>
      <c r="BY22" s="289"/>
      <c r="BZ22" s="289"/>
      <c r="CA22" s="289"/>
      <c r="CB22" s="289"/>
      <c r="CC22" s="22"/>
      <c r="CD22" s="22"/>
      <c r="CE22" s="289"/>
      <c r="CF22" s="289"/>
      <c r="CG22" s="289"/>
      <c r="CH22" s="289"/>
      <c r="CI22" s="289"/>
      <c r="CJ22" s="289"/>
      <c r="CK22" s="289"/>
      <c r="CL22" s="289"/>
      <c r="CM22" s="289"/>
      <c r="CN22" s="289"/>
      <c r="CO22" s="289"/>
      <c r="CP22" s="289"/>
      <c r="CQ22" s="289"/>
      <c r="CR22" s="289"/>
      <c r="EC22" s="5"/>
    </row>
    <row r="23" spans="1:134" x14ac:dyDescent="0.2">
      <c r="A23" s="22"/>
      <c r="B23" s="38"/>
    </row>
    <row r="24" spans="1:134" x14ac:dyDescent="0.2">
      <c r="A24" s="22"/>
      <c r="B24" s="38"/>
      <c r="CA24" s="5"/>
    </row>
    <row r="25" spans="1:134" x14ac:dyDescent="0.2">
      <c r="A25" s="22"/>
      <c r="B25" s="38"/>
      <c r="EC25" s="5"/>
    </row>
    <row r="26" spans="1:134" x14ac:dyDescent="0.2">
      <c r="A26" s="22"/>
      <c r="BH26" s="5"/>
      <c r="BI26" s="101" t="s">
        <v>321</v>
      </c>
    </row>
    <row r="27" spans="1:134" x14ac:dyDescent="0.2">
      <c r="A27" s="22"/>
      <c r="AQ27" t="s">
        <v>321</v>
      </c>
    </row>
    <row r="28" spans="1:134" x14ac:dyDescent="0.2">
      <c r="A28" s="22"/>
    </row>
    <row r="29" spans="1:134" x14ac:dyDescent="0.2">
      <c r="A29" s="22"/>
    </row>
    <row r="30" spans="1:134" x14ac:dyDescent="0.2">
      <c r="A30" s="22"/>
    </row>
    <row r="31" spans="1:134" x14ac:dyDescent="0.2">
      <c r="A31" s="22"/>
    </row>
    <row r="32" spans="1:134" x14ac:dyDescent="0.2">
      <c r="A32" s="22"/>
      <c r="BJ32" t="s">
        <v>321</v>
      </c>
    </row>
  </sheetData>
  <mergeCells count="120">
    <mergeCell ref="DC5:DD5"/>
    <mergeCell ref="P21:AC21"/>
    <mergeCell ref="AD21:AS21"/>
    <mergeCell ref="AT21:BI21"/>
    <mergeCell ref="DL21:DT21"/>
    <mergeCell ref="A22:D22"/>
    <mergeCell ref="E22:N22"/>
    <mergeCell ref="AX22:BI22"/>
    <mergeCell ref="BK22:CB22"/>
    <mergeCell ref="CE22:CR22"/>
    <mergeCell ref="A19:B19"/>
    <mergeCell ref="E19:F19"/>
    <mergeCell ref="P19:Q19"/>
    <mergeCell ref="AD19:AE19"/>
    <mergeCell ref="AT19:AU19"/>
    <mergeCell ref="BM19:BN19"/>
    <mergeCell ref="CE19:CF19"/>
    <mergeCell ref="CU19:CV19"/>
    <mergeCell ref="DO19:DP19"/>
    <mergeCell ref="A18:B18"/>
    <mergeCell ref="E18:F18"/>
    <mergeCell ref="P18:Q18"/>
    <mergeCell ref="AD18:AE18"/>
    <mergeCell ref="AT18:AU18"/>
    <mergeCell ref="BM18:BN18"/>
    <mergeCell ref="CE18:CF18"/>
    <mergeCell ref="CU18:CV18"/>
    <mergeCell ref="DO18:DP18"/>
    <mergeCell ref="CU12:CV12"/>
    <mergeCell ref="DO12:DP12"/>
    <mergeCell ref="A15:A16"/>
    <mergeCell ref="E15:E16"/>
    <mergeCell ref="P15:P16"/>
    <mergeCell ref="AD15:AD16"/>
    <mergeCell ref="AT15:AT16"/>
    <mergeCell ref="BM15:BM16"/>
    <mergeCell ref="CE15:CE16"/>
    <mergeCell ref="CU15:CU16"/>
    <mergeCell ref="DO15:DO16"/>
    <mergeCell ref="A12:B12"/>
    <mergeCell ref="E12:F12"/>
    <mergeCell ref="O12:Q12"/>
    <mergeCell ref="AD12:AE12"/>
    <mergeCell ref="AT12:AU12"/>
    <mergeCell ref="BM12:BN12"/>
    <mergeCell ref="CE12:CF12"/>
    <mergeCell ref="CU5:CV6"/>
    <mergeCell ref="CW5:CX5"/>
    <mergeCell ref="BW5:BX5"/>
    <mergeCell ref="BY5:BZ5"/>
    <mergeCell ref="CA5:CB5"/>
    <mergeCell ref="CC5:CD5"/>
    <mergeCell ref="CE5:CF6"/>
    <mergeCell ref="CG5:CH5"/>
    <mergeCell ref="AZ5:BA5"/>
    <mergeCell ref="BB5:BC5"/>
    <mergeCell ref="CI5:CJ5"/>
    <mergeCell ref="CK5:CL5"/>
    <mergeCell ref="CO5:CP5"/>
    <mergeCell ref="DO4:DP6"/>
    <mergeCell ref="DQ4:DR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Y5:CZ5"/>
    <mergeCell ref="DA5:DB5"/>
    <mergeCell ref="DE5:DF5"/>
    <mergeCell ref="DG5:DH5"/>
    <mergeCell ref="K3:L3"/>
    <mergeCell ref="AR3:AS3"/>
    <mergeCell ref="A4:L4"/>
    <mergeCell ref="AD4:AS4"/>
    <mergeCell ref="BH4:BI5"/>
    <mergeCell ref="CS4:CT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Q5:CR5"/>
    <mergeCell ref="AZ4:BA4"/>
    <mergeCell ref="CM5:CN5"/>
    <mergeCell ref="BQ5:BR5"/>
    <mergeCell ref="BU5:BV5"/>
    <mergeCell ref="BS5:BT5"/>
    <mergeCell ref="CS1:DJ1"/>
    <mergeCell ref="DK1:DU1"/>
    <mergeCell ref="A2:L2"/>
    <mergeCell ref="Q2:AB2"/>
    <mergeCell ref="AD2:AS2"/>
    <mergeCell ref="AX2:BH2"/>
    <mergeCell ref="BK2:CB2"/>
    <mergeCell ref="CE2:CR2"/>
    <mergeCell ref="CS2:DJ2"/>
    <mergeCell ref="A1:L1"/>
    <mergeCell ref="P1:AC1"/>
    <mergeCell ref="AD1:AS1"/>
    <mergeCell ref="AT1:BI1"/>
    <mergeCell ref="BK1:CB1"/>
    <mergeCell ref="CE1:CR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12" orientation="landscape" r:id="rId1"/>
  <headerFooter alignWithMargins="0"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81" max="21" man="1"/>
    <brk id="98" max="1048575" man="1"/>
    <brk id="114" max="1048575" man="1"/>
    <brk id="1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86" t="s">
        <v>324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x14ac:dyDescent="0.2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">
      <c r="F5" t="s">
        <v>321</v>
      </c>
      <c r="J5" s="2" t="s">
        <v>104</v>
      </c>
    </row>
    <row r="6" spans="1:10" ht="12.75" customHeight="1" x14ac:dyDescent="0.2">
      <c r="A6" s="352" t="s">
        <v>105</v>
      </c>
      <c r="B6" s="387" t="s">
        <v>106</v>
      </c>
      <c r="C6" s="360" t="s">
        <v>300</v>
      </c>
      <c r="D6" s="386"/>
      <c r="E6" s="360" t="s">
        <v>301</v>
      </c>
      <c r="F6" s="386"/>
      <c r="G6" s="354" t="s">
        <v>2</v>
      </c>
      <c r="H6" s="354"/>
      <c r="I6" s="354"/>
      <c r="J6" s="387" t="s">
        <v>107</v>
      </c>
    </row>
    <row r="7" spans="1:10" ht="25.5" x14ac:dyDescent="0.2">
      <c r="A7" s="352"/>
      <c r="B7" s="387"/>
      <c r="C7" s="97" t="s">
        <v>3</v>
      </c>
      <c r="D7" s="97" t="s">
        <v>34</v>
      </c>
      <c r="E7" s="97" t="s">
        <v>3</v>
      </c>
      <c r="F7" s="97" t="s">
        <v>34</v>
      </c>
      <c r="G7" s="90" t="s">
        <v>3</v>
      </c>
      <c r="H7" s="90" t="s">
        <v>34</v>
      </c>
      <c r="I7" s="90" t="s">
        <v>4</v>
      </c>
      <c r="J7" s="387"/>
    </row>
    <row r="8" spans="1:10" ht="39.950000000000003" customHeight="1" x14ac:dyDescent="0.2">
      <c r="A8" s="17" t="s">
        <v>35</v>
      </c>
      <c r="B8" s="12" t="s">
        <v>108</v>
      </c>
      <c r="C8" s="86">
        <v>74384</v>
      </c>
      <c r="D8" s="86">
        <v>74384</v>
      </c>
      <c r="E8" s="8">
        <v>10000</v>
      </c>
      <c r="F8" s="8">
        <v>6532</v>
      </c>
      <c r="G8" s="8">
        <v>84384</v>
      </c>
      <c r="H8" s="8">
        <v>80916</v>
      </c>
      <c r="I8" s="8"/>
      <c r="J8" s="12" t="s">
        <v>161</v>
      </c>
    </row>
    <row r="9" spans="1:10" ht="39.950000000000003" customHeight="1" x14ac:dyDescent="0.2">
      <c r="A9" s="17" t="s">
        <v>36</v>
      </c>
      <c r="B9" s="12" t="s">
        <v>108</v>
      </c>
      <c r="C9" s="86"/>
      <c r="D9" s="86"/>
      <c r="E9" s="8"/>
      <c r="F9" s="8">
        <v>6200</v>
      </c>
      <c r="G9" s="8"/>
      <c r="H9" s="8">
        <v>6200</v>
      </c>
      <c r="I9" s="8"/>
      <c r="J9" s="12" t="s">
        <v>311</v>
      </c>
    </row>
    <row r="10" spans="1:10" ht="37.5" customHeight="1" x14ac:dyDescent="0.2">
      <c r="A10" s="17" t="s">
        <v>37</v>
      </c>
      <c r="B10" s="12" t="s">
        <v>117</v>
      </c>
      <c r="C10" s="86"/>
      <c r="D10" s="86"/>
      <c r="E10" s="8">
        <v>347</v>
      </c>
      <c r="F10" s="8">
        <v>347</v>
      </c>
      <c r="G10" s="8">
        <v>347</v>
      </c>
      <c r="H10" s="8">
        <v>347</v>
      </c>
      <c r="I10" s="8">
        <v>347</v>
      </c>
      <c r="J10" s="12" t="s">
        <v>159</v>
      </c>
    </row>
    <row r="11" spans="1:10" ht="37.5" customHeight="1" x14ac:dyDescent="0.2">
      <c r="A11" s="17" t="s">
        <v>42</v>
      </c>
      <c r="B11" s="12" t="s">
        <v>108</v>
      </c>
      <c r="C11" s="86"/>
      <c r="D11" s="86"/>
      <c r="E11" s="8">
        <v>1000</v>
      </c>
      <c r="F11" s="8">
        <v>1000</v>
      </c>
      <c r="G11" s="8">
        <v>1000</v>
      </c>
      <c r="H11" s="8">
        <v>1000</v>
      </c>
      <c r="I11" s="8"/>
      <c r="J11" s="12" t="s">
        <v>160</v>
      </c>
    </row>
    <row r="12" spans="1:10" ht="37.5" customHeight="1" x14ac:dyDescent="0.2">
      <c r="A12" s="17" t="s">
        <v>53</v>
      </c>
      <c r="B12" s="12" t="s">
        <v>108</v>
      </c>
      <c r="C12" s="86">
        <v>49127</v>
      </c>
      <c r="D12" s="86">
        <v>49127</v>
      </c>
      <c r="E12" s="8"/>
      <c r="F12" s="8"/>
      <c r="G12" s="8">
        <v>49127</v>
      </c>
      <c r="H12" s="8">
        <v>49127</v>
      </c>
      <c r="I12" s="8"/>
      <c r="J12" s="12" t="s">
        <v>162</v>
      </c>
    </row>
    <row r="13" spans="1:10" ht="37.5" customHeight="1" x14ac:dyDescent="0.2">
      <c r="A13" s="17" t="s">
        <v>54</v>
      </c>
      <c r="B13" s="12" t="s">
        <v>108</v>
      </c>
      <c r="C13" s="86"/>
      <c r="D13" s="86"/>
      <c r="E13" s="8">
        <v>1000</v>
      </c>
      <c r="F13" s="8">
        <v>1000</v>
      </c>
      <c r="G13" s="8">
        <v>1000</v>
      </c>
      <c r="H13" s="8">
        <v>1000</v>
      </c>
      <c r="I13" s="8"/>
      <c r="J13" s="12" t="s">
        <v>163</v>
      </c>
    </row>
    <row r="14" spans="1:10" ht="37.5" customHeight="1" x14ac:dyDescent="0.2">
      <c r="A14" s="93" t="s">
        <v>91</v>
      </c>
      <c r="B14" s="94" t="s">
        <v>312</v>
      </c>
      <c r="C14" s="95"/>
      <c r="D14" s="86">
        <v>889</v>
      </c>
      <c r="E14" s="8"/>
      <c r="F14" s="8"/>
      <c r="G14" s="8"/>
      <c r="H14" s="8">
        <v>889</v>
      </c>
      <c r="I14" s="8">
        <v>889</v>
      </c>
      <c r="J14" s="96" t="s">
        <v>315</v>
      </c>
    </row>
    <row r="15" spans="1:10" ht="37.5" customHeight="1" x14ac:dyDescent="0.2">
      <c r="A15" s="93" t="s">
        <v>93</v>
      </c>
      <c r="B15" s="94" t="s">
        <v>312</v>
      </c>
      <c r="C15" s="95"/>
      <c r="D15" s="86">
        <v>1091</v>
      </c>
      <c r="E15" s="8"/>
      <c r="F15" s="8"/>
      <c r="G15" s="8"/>
      <c r="H15" s="8">
        <v>1091</v>
      </c>
      <c r="I15" s="8">
        <v>1091</v>
      </c>
      <c r="J15" s="96" t="s">
        <v>316</v>
      </c>
    </row>
    <row r="16" spans="1:10" ht="37.5" customHeight="1" x14ac:dyDescent="0.2">
      <c r="A16" s="93" t="s">
        <v>153</v>
      </c>
      <c r="B16" s="12" t="s">
        <v>117</v>
      </c>
      <c r="C16" s="95"/>
      <c r="D16" s="86"/>
      <c r="E16" s="8"/>
      <c r="F16" s="8"/>
      <c r="G16" s="8"/>
      <c r="H16" s="8"/>
      <c r="I16" s="8">
        <v>84</v>
      </c>
      <c r="J16" s="96" t="s">
        <v>320</v>
      </c>
    </row>
    <row r="17" spans="1:10" ht="25.5" customHeight="1" x14ac:dyDescent="0.25">
      <c r="A17" s="17"/>
      <c r="B17" s="26" t="s">
        <v>109</v>
      </c>
      <c r="C17" s="3">
        <f>SUM(C8:C13)</f>
        <v>123511</v>
      </c>
      <c r="D17" s="3">
        <f>SUM(D8:D15)</f>
        <v>125491</v>
      </c>
      <c r="E17" s="3">
        <f>SUM(E8:E13)</f>
        <v>12347</v>
      </c>
      <c r="F17" s="3">
        <f>SUM(F8:F15)</f>
        <v>15079</v>
      </c>
      <c r="G17" s="3">
        <f>SUM(G8:G13)</f>
        <v>135858</v>
      </c>
      <c r="H17" s="3">
        <f>SUM(H8:H15)</f>
        <v>140570</v>
      </c>
      <c r="I17" s="3">
        <f>SUM(I8:I16)</f>
        <v>2411</v>
      </c>
      <c r="J17" s="9"/>
    </row>
    <row r="18" spans="1:10" x14ac:dyDescent="0.2">
      <c r="A18" s="22"/>
      <c r="B18" s="27"/>
      <c r="C18" s="27"/>
      <c r="D18" s="27"/>
      <c r="G18" s="5"/>
      <c r="H18" s="5"/>
      <c r="I18" s="5"/>
    </row>
    <row r="19" spans="1:10" x14ac:dyDescent="0.2">
      <c r="A19" s="22"/>
      <c r="B19" s="27"/>
      <c r="C19" s="27"/>
      <c r="D19" s="27"/>
      <c r="E19" s="5"/>
      <c r="F19" s="5"/>
      <c r="G19" s="5"/>
      <c r="H19" s="5"/>
      <c r="I19" s="5"/>
    </row>
    <row r="20" spans="1:10" x14ac:dyDescent="0.2">
      <c r="A20" s="22"/>
      <c r="B20" s="27"/>
      <c r="C20" s="27"/>
      <c r="D20" s="27"/>
      <c r="G20" s="5"/>
      <c r="H20" s="5"/>
      <c r="I20" s="5"/>
    </row>
    <row r="21" spans="1:10" x14ac:dyDescent="0.2">
      <c r="A21" s="22"/>
      <c r="B21" s="27"/>
      <c r="C21" s="27"/>
      <c r="D21" s="27"/>
      <c r="G21" s="5"/>
      <c r="H21" s="5"/>
      <c r="I21" s="5"/>
    </row>
    <row r="22" spans="1:10" x14ac:dyDescent="0.2">
      <c r="A22" s="22"/>
      <c r="B22" s="27"/>
      <c r="C22" s="27"/>
      <c r="D22" s="27"/>
      <c r="G22" s="5"/>
      <c r="H22" s="5"/>
      <c r="I22" s="5"/>
    </row>
    <row r="23" spans="1:10" x14ac:dyDescent="0.2">
      <c r="A23" s="22"/>
      <c r="G23" s="5"/>
      <c r="H23" s="5"/>
      <c r="I23" s="5"/>
    </row>
    <row r="24" spans="1:10" x14ac:dyDescent="0.2">
      <c r="A24" s="22"/>
      <c r="G24" s="5"/>
      <c r="H24" s="5"/>
      <c r="I24" s="5"/>
    </row>
    <row r="25" spans="1:10" x14ac:dyDescent="0.2">
      <c r="A25" s="22"/>
      <c r="G25" s="5"/>
      <c r="H25" s="5"/>
      <c r="I25" s="5"/>
    </row>
    <row r="26" spans="1:10" x14ac:dyDescent="0.2">
      <c r="G26" s="5"/>
      <c r="H26" s="5"/>
      <c r="I26" s="5"/>
    </row>
    <row r="27" spans="1:10" x14ac:dyDescent="0.2">
      <c r="G27" s="5"/>
      <c r="H27" s="5"/>
      <c r="I27" s="5"/>
    </row>
    <row r="28" spans="1:10" x14ac:dyDescent="0.2">
      <c r="G28" s="5"/>
      <c r="H28" s="5"/>
      <c r="I28" s="5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9"/>
  <sheetViews>
    <sheetView view="pageLayout" topLeftCell="A17" zoomScaleNormal="100" workbookViewId="0">
      <selection sqref="A1:F20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399" t="s">
        <v>568</v>
      </c>
      <c r="B1" s="399"/>
      <c r="C1" s="399"/>
      <c r="D1" s="399"/>
      <c r="E1" s="399"/>
      <c r="F1" s="399"/>
    </row>
    <row r="2" spans="1:6" x14ac:dyDescent="0.2">
      <c r="A2" s="24"/>
      <c r="B2" s="24"/>
      <c r="D2" s="24"/>
    </row>
    <row r="5" spans="1:6" x14ac:dyDescent="0.2">
      <c r="D5" s="165"/>
      <c r="E5" s="321" t="s">
        <v>344</v>
      </c>
      <c r="F5" s="322"/>
    </row>
    <row r="6" spans="1:6" x14ac:dyDescent="0.2">
      <c r="A6" s="352" t="s">
        <v>105</v>
      </c>
      <c r="B6" s="387" t="s">
        <v>106</v>
      </c>
      <c r="C6" s="327" t="s">
        <v>2</v>
      </c>
      <c r="D6" s="328"/>
      <c r="E6" s="400" t="s">
        <v>107</v>
      </c>
      <c r="F6" s="401"/>
    </row>
    <row r="7" spans="1:6" x14ac:dyDescent="0.2">
      <c r="A7" s="352"/>
      <c r="B7" s="387"/>
      <c r="C7" s="18" t="s">
        <v>3</v>
      </c>
      <c r="D7" s="90" t="s">
        <v>34</v>
      </c>
      <c r="E7" s="384"/>
      <c r="F7" s="402"/>
    </row>
    <row r="8" spans="1:6" ht="44.25" customHeight="1" x14ac:dyDescent="0.2">
      <c r="A8" s="182" t="s">
        <v>35</v>
      </c>
      <c r="B8" s="91" t="s">
        <v>486</v>
      </c>
      <c r="C8" s="181">
        <v>4000000</v>
      </c>
      <c r="D8" s="181">
        <v>4000000</v>
      </c>
      <c r="E8" s="390" t="s">
        <v>487</v>
      </c>
      <c r="F8" s="391"/>
    </row>
    <row r="9" spans="1:6" ht="44.25" customHeight="1" x14ac:dyDescent="0.2">
      <c r="A9" s="182" t="s">
        <v>36</v>
      </c>
      <c r="B9" s="91" t="s">
        <v>524</v>
      </c>
      <c r="C9" s="181">
        <v>2540000</v>
      </c>
      <c r="D9" s="181">
        <v>2540000</v>
      </c>
      <c r="E9" s="390" t="s">
        <v>523</v>
      </c>
      <c r="F9" s="391"/>
    </row>
    <row r="10" spans="1:6" ht="44.25" customHeight="1" x14ac:dyDescent="0.2">
      <c r="A10" s="182" t="s">
        <v>37</v>
      </c>
      <c r="B10" s="182" t="s">
        <v>121</v>
      </c>
      <c r="C10" s="8">
        <v>6350000</v>
      </c>
      <c r="D10" s="8">
        <v>6350000</v>
      </c>
      <c r="E10" s="392" t="s">
        <v>539</v>
      </c>
      <c r="F10" s="393"/>
    </row>
    <row r="11" spans="1:6" ht="44.25" customHeight="1" x14ac:dyDescent="0.2">
      <c r="A11" s="263" t="s">
        <v>42</v>
      </c>
      <c r="B11" s="258" t="s">
        <v>118</v>
      </c>
      <c r="C11" s="259">
        <v>3250000</v>
      </c>
      <c r="D11" s="260">
        <v>3250000</v>
      </c>
      <c r="E11" s="394" t="s">
        <v>559</v>
      </c>
      <c r="F11" s="395"/>
    </row>
    <row r="12" spans="1:6" ht="44.25" customHeight="1" x14ac:dyDescent="0.25">
      <c r="A12" s="261" t="s">
        <v>53</v>
      </c>
      <c r="B12" s="258" t="s">
        <v>118</v>
      </c>
      <c r="C12" s="259">
        <v>0</v>
      </c>
      <c r="D12" s="260">
        <v>1800000</v>
      </c>
      <c r="E12" s="396" t="s">
        <v>560</v>
      </c>
      <c r="F12" s="397"/>
    </row>
    <row r="13" spans="1:6" ht="44.25" customHeight="1" x14ac:dyDescent="0.25">
      <c r="A13" s="261" t="s">
        <v>54</v>
      </c>
      <c r="B13" s="258" t="s">
        <v>118</v>
      </c>
      <c r="C13" s="259"/>
      <c r="D13" s="260">
        <v>3942120</v>
      </c>
      <c r="E13" s="396" t="s">
        <v>561</v>
      </c>
      <c r="F13" s="397"/>
    </row>
    <row r="14" spans="1:6" ht="44.25" customHeight="1" x14ac:dyDescent="0.25">
      <c r="A14" s="261" t="s">
        <v>91</v>
      </c>
      <c r="B14" s="258" t="s">
        <v>118</v>
      </c>
      <c r="C14" s="259">
        <v>0</v>
      </c>
      <c r="D14" s="260">
        <v>5000000</v>
      </c>
      <c r="E14" s="396" t="s">
        <v>562</v>
      </c>
      <c r="F14" s="397"/>
    </row>
    <row r="15" spans="1:6" ht="44.25" customHeight="1" x14ac:dyDescent="0.25">
      <c r="A15" s="261" t="s">
        <v>93</v>
      </c>
      <c r="B15" s="258" t="s">
        <v>118</v>
      </c>
      <c r="C15" s="259">
        <v>0</v>
      </c>
      <c r="D15" s="260">
        <v>12500000</v>
      </c>
      <c r="E15" s="396" t="s">
        <v>563</v>
      </c>
      <c r="F15" s="397"/>
    </row>
    <row r="16" spans="1:6" ht="44.25" customHeight="1" x14ac:dyDescent="0.2">
      <c r="A16" s="261" t="s">
        <v>153</v>
      </c>
      <c r="B16" s="258" t="s">
        <v>118</v>
      </c>
      <c r="C16" s="262">
        <v>0</v>
      </c>
      <c r="D16" s="260">
        <v>1000000</v>
      </c>
      <c r="E16" s="394" t="s">
        <v>564</v>
      </c>
      <c r="F16" s="395"/>
    </row>
    <row r="17" spans="1:6" ht="44.25" customHeight="1" x14ac:dyDescent="0.2">
      <c r="A17" s="261" t="s">
        <v>368</v>
      </c>
      <c r="B17" s="258" t="s">
        <v>118</v>
      </c>
      <c r="C17" s="262"/>
      <c r="D17" s="260">
        <v>230000</v>
      </c>
      <c r="E17" s="394" t="s">
        <v>565</v>
      </c>
      <c r="F17" s="398"/>
    </row>
    <row r="18" spans="1:6" ht="44.25" customHeight="1" x14ac:dyDescent="0.2">
      <c r="A18" s="261" t="s">
        <v>370</v>
      </c>
      <c r="B18" s="258" t="s">
        <v>118</v>
      </c>
      <c r="C18" s="262"/>
      <c r="D18" s="260">
        <v>1000000</v>
      </c>
      <c r="E18" s="394" t="s">
        <v>566</v>
      </c>
      <c r="F18" s="398"/>
    </row>
    <row r="19" spans="1:6" ht="44.25" customHeight="1" x14ac:dyDescent="0.25">
      <c r="A19" s="261" t="s">
        <v>371</v>
      </c>
      <c r="B19" s="258" t="s">
        <v>118</v>
      </c>
      <c r="C19" s="259">
        <v>0</v>
      </c>
      <c r="D19" s="260">
        <v>10000000</v>
      </c>
      <c r="E19" s="396" t="s">
        <v>567</v>
      </c>
      <c r="F19" s="397"/>
    </row>
    <row r="20" spans="1:6" ht="25.5" customHeight="1" x14ac:dyDescent="0.25">
      <c r="A20" s="9"/>
      <c r="B20" s="264" t="s">
        <v>116</v>
      </c>
      <c r="C20" s="265">
        <f>SUM(C8+C10+C9+C11)</f>
        <v>16140000</v>
      </c>
      <c r="D20" s="265">
        <f>SUM(D8+D9+D10+D11+D12+D13+D14+D15+D16+D17+D18+D19)</f>
        <v>51612120</v>
      </c>
      <c r="E20" s="388"/>
      <c r="F20" s="389"/>
    </row>
    <row r="21" spans="1:6" x14ac:dyDescent="0.2">
      <c r="C21" s="5"/>
      <c r="D21" t="s">
        <v>321</v>
      </c>
    </row>
    <row r="22" spans="1:6" x14ac:dyDescent="0.2">
      <c r="C22" s="5"/>
    </row>
    <row r="23" spans="1:6" x14ac:dyDescent="0.2">
      <c r="C23" s="5"/>
      <c r="E23" t="s">
        <v>333</v>
      </c>
    </row>
    <row r="24" spans="1:6" x14ac:dyDescent="0.2">
      <c r="C24" s="5"/>
    </row>
    <row r="25" spans="1:6" x14ac:dyDescent="0.2">
      <c r="C25" s="5"/>
    </row>
    <row r="26" spans="1:6" x14ac:dyDescent="0.2">
      <c r="C26" s="101" t="s">
        <v>321</v>
      </c>
    </row>
    <row r="27" spans="1:6" x14ac:dyDescent="0.2">
      <c r="D27" t="s">
        <v>321</v>
      </c>
    </row>
    <row r="29" spans="1:6" x14ac:dyDescent="0.2">
      <c r="F29" t="s">
        <v>333</v>
      </c>
    </row>
  </sheetData>
  <mergeCells count="19">
    <mergeCell ref="A1:F1"/>
    <mergeCell ref="E5:F5"/>
    <mergeCell ref="A6:A7"/>
    <mergeCell ref="B6:B7"/>
    <mergeCell ref="C6:D6"/>
    <mergeCell ref="E6:F7"/>
    <mergeCell ref="E20:F20"/>
    <mergeCell ref="E8:F8"/>
    <mergeCell ref="E9:F9"/>
    <mergeCell ref="E10:F10"/>
    <mergeCell ref="E11:F11"/>
    <mergeCell ref="E12:F12"/>
    <mergeCell ref="E13:F13"/>
    <mergeCell ref="E14:F14"/>
    <mergeCell ref="E15:F15"/>
    <mergeCell ref="E19:F19"/>
    <mergeCell ref="E16:F16"/>
    <mergeCell ref="E17:F17"/>
    <mergeCell ref="E18:F18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D6:I24"/>
  <sheetViews>
    <sheetView topLeftCell="A17" workbookViewId="0">
      <selection activeCell="D9" sqref="D9:I24"/>
    </sheetView>
  </sheetViews>
  <sheetFormatPr defaultRowHeight="12.75" x14ac:dyDescent="0.2"/>
  <cols>
    <col min="5" max="5" width="14.42578125" customWidth="1"/>
    <col min="6" max="6" width="13" customWidth="1"/>
    <col min="7" max="7" width="11.140625" bestFit="1" customWidth="1"/>
  </cols>
  <sheetData>
    <row r="6" spans="4:9" x14ac:dyDescent="0.2">
      <c r="F6" s="180" t="s">
        <v>541</v>
      </c>
    </row>
    <row r="9" spans="4:9" x14ac:dyDescent="0.2">
      <c r="D9" s="399" t="s">
        <v>571</v>
      </c>
      <c r="E9" s="399"/>
      <c r="F9" s="399"/>
      <c r="G9" s="399"/>
      <c r="H9" s="399"/>
      <c r="I9" s="399"/>
    </row>
    <row r="10" spans="4:9" x14ac:dyDescent="0.2">
      <c r="D10" s="24"/>
      <c r="E10" s="24"/>
      <c r="G10" s="24"/>
    </row>
    <row r="11" spans="4:9" x14ac:dyDescent="0.2">
      <c r="F11" s="101" t="s">
        <v>321</v>
      </c>
    </row>
    <row r="13" spans="4:9" x14ac:dyDescent="0.2">
      <c r="G13" s="165"/>
      <c r="H13" s="321" t="s">
        <v>344</v>
      </c>
      <c r="I13" s="322"/>
    </row>
    <row r="14" spans="4:9" x14ac:dyDescent="0.2">
      <c r="D14" s="352" t="s">
        <v>105</v>
      </c>
      <c r="E14" s="387" t="s">
        <v>106</v>
      </c>
      <c r="F14" s="327" t="s">
        <v>2</v>
      </c>
      <c r="G14" s="328"/>
      <c r="H14" s="400" t="s">
        <v>107</v>
      </c>
      <c r="I14" s="401"/>
    </row>
    <row r="15" spans="4:9" x14ac:dyDescent="0.2">
      <c r="D15" s="352"/>
      <c r="E15" s="387"/>
      <c r="F15" s="18" t="s">
        <v>3</v>
      </c>
      <c r="G15" s="90" t="s">
        <v>34</v>
      </c>
      <c r="H15" s="384"/>
      <c r="I15" s="402"/>
    </row>
    <row r="16" spans="4:9" ht="44.25" customHeight="1" x14ac:dyDescent="0.2">
      <c r="D16" s="243" t="s">
        <v>35</v>
      </c>
      <c r="E16" s="39" t="s">
        <v>488</v>
      </c>
      <c r="F16" s="48">
        <v>1778000</v>
      </c>
      <c r="G16" s="48">
        <v>2500000</v>
      </c>
      <c r="H16" s="407" t="s">
        <v>540</v>
      </c>
      <c r="I16" s="404"/>
    </row>
    <row r="17" spans="4:9" ht="47.25" customHeight="1" x14ac:dyDescent="0.2">
      <c r="D17" s="243" t="s">
        <v>36</v>
      </c>
      <c r="E17" s="39" t="s">
        <v>117</v>
      </c>
      <c r="F17" s="48">
        <v>762000</v>
      </c>
      <c r="G17" s="48">
        <v>762000</v>
      </c>
      <c r="H17" s="403" t="s">
        <v>540</v>
      </c>
      <c r="I17" s="404"/>
    </row>
    <row r="18" spans="4:9" ht="47.25" customHeight="1" x14ac:dyDescent="0.2">
      <c r="D18" s="243" t="s">
        <v>37</v>
      </c>
      <c r="E18" s="39" t="s">
        <v>486</v>
      </c>
      <c r="F18" s="48">
        <v>381000</v>
      </c>
      <c r="G18" s="48">
        <v>381000</v>
      </c>
      <c r="H18" s="403" t="s">
        <v>540</v>
      </c>
      <c r="I18" s="404"/>
    </row>
    <row r="19" spans="4:9" ht="47.25" customHeight="1" x14ac:dyDescent="0.2">
      <c r="D19" s="243" t="s">
        <v>42</v>
      </c>
      <c r="E19" s="39" t="s">
        <v>121</v>
      </c>
      <c r="F19" s="48">
        <v>1905000</v>
      </c>
      <c r="G19" s="48">
        <v>1905000</v>
      </c>
      <c r="H19" s="403" t="s">
        <v>540</v>
      </c>
      <c r="I19" s="404"/>
    </row>
    <row r="20" spans="4:9" ht="47.25" customHeight="1" x14ac:dyDescent="0.2">
      <c r="D20" s="251" t="s">
        <v>53</v>
      </c>
      <c r="E20" s="252" t="s">
        <v>550</v>
      </c>
      <c r="F20" s="245"/>
      <c r="G20" s="245">
        <v>6000000</v>
      </c>
      <c r="H20" s="390" t="s">
        <v>551</v>
      </c>
      <c r="I20" s="408"/>
    </row>
    <row r="21" spans="4:9" ht="47.25" customHeight="1" x14ac:dyDescent="0.2">
      <c r="D21" s="251" t="s">
        <v>54</v>
      </c>
      <c r="E21" s="252" t="s">
        <v>550</v>
      </c>
      <c r="F21" s="245"/>
      <c r="G21" s="245">
        <v>8345000</v>
      </c>
      <c r="H21" s="390" t="s">
        <v>552</v>
      </c>
      <c r="I21" s="408"/>
    </row>
    <row r="22" spans="4:9" ht="47.25" customHeight="1" x14ac:dyDescent="0.2">
      <c r="D22" s="251" t="s">
        <v>91</v>
      </c>
      <c r="E22" s="252" t="s">
        <v>550</v>
      </c>
      <c r="F22" s="245"/>
      <c r="G22" s="245">
        <v>100770</v>
      </c>
      <c r="H22" s="390" t="s">
        <v>570</v>
      </c>
      <c r="I22" s="391"/>
    </row>
    <row r="23" spans="4:9" ht="32.25" customHeight="1" x14ac:dyDescent="0.2">
      <c r="D23" s="251" t="s">
        <v>93</v>
      </c>
      <c r="E23" s="244" t="s">
        <v>118</v>
      </c>
      <c r="F23" s="244"/>
      <c r="G23" s="245">
        <v>1000000</v>
      </c>
      <c r="H23" s="405" t="s">
        <v>569</v>
      </c>
      <c r="I23" s="406"/>
    </row>
    <row r="24" spans="4:9" ht="22.5" customHeight="1" x14ac:dyDescent="0.25">
      <c r="D24" s="9"/>
      <c r="E24" s="264" t="s">
        <v>116</v>
      </c>
      <c r="F24" s="265">
        <f>SUM(F16+F17+F23+F18+F19)</f>
        <v>4826000</v>
      </c>
      <c r="G24" s="265">
        <f>SUM(G16+G17+G23+G18+G19+G20+G21+G22)</f>
        <v>20993770</v>
      </c>
      <c r="H24" s="388"/>
      <c r="I24" s="389"/>
    </row>
  </sheetData>
  <mergeCells count="15">
    <mergeCell ref="H19:I19"/>
    <mergeCell ref="H24:I24"/>
    <mergeCell ref="H23:I23"/>
    <mergeCell ref="D9:I9"/>
    <mergeCell ref="H13:I13"/>
    <mergeCell ref="D14:D15"/>
    <mergeCell ref="E14:E15"/>
    <mergeCell ref="F14:G14"/>
    <mergeCell ref="H14:I15"/>
    <mergeCell ref="H16:I16"/>
    <mergeCell ref="H17:I17"/>
    <mergeCell ref="H18:I18"/>
    <mergeCell ref="H20:I20"/>
    <mergeCell ref="H21:I21"/>
    <mergeCell ref="H22:I2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34"/>
  <sheetViews>
    <sheetView view="pageLayout" topLeftCell="A13" zoomScale="89" zoomScaleNormal="100" zoomScalePageLayoutView="89" workbookViewId="0">
      <selection activeCell="B38" sqref="B38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409" t="s">
        <v>531</v>
      </c>
      <c r="B1" s="409"/>
      <c r="C1" s="409"/>
      <c r="D1" s="409"/>
      <c r="E1" s="409"/>
    </row>
    <row r="2" spans="1:5" x14ac:dyDescent="0.2">
      <c r="A2" s="24"/>
      <c r="B2" s="24"/>
      <c r="C2" s="24"/>
    </row>
    <row r="3" spans="1:5" x14ac:dyDescent="0.2">
      <c r="A3" s="24"/>
      <c r="B3" s="24"/>
      <c r="C3" s="24"/>
    </row>
    <row r="4" spans="1:5" x14ac:dyDescent="0.2">
      <c r="A4" s="24"/>
      <c r="B4" s="24"/>
      <c r="C4" s="24"/>
    </row>
    <row r="5" spans="1:5" x14ac:dyDescent="0.2">
      <c r="C5" s="321" t="s">
        <v>344</v>
      </c>
      <c r="D5" s="322"/>
    </row>
    <row r="6" spans="1:5" x14ac:dyDescent="0.2">
      <c r="A6" s="323" t="s">
        <v>1</v>
      </c>
      <c r="B6" s="324"/>
      <c r="C6" s="327" t="s">
        <v>2</v>
      </c>
      <c r="D6" s="328"/>
    </row>
    <row r="7" spans="1:5" x14ac:dyDescent="0.2">
      <c r="A7" s="325"/>
      <c r="B7" s="326"/>
      <c r="C7" s="152" t="s">
        <v>33</v>
      </c>
      <c r="D7" s="6" t="s">
        <v>467</v>
      </c>
    </row>
    <row r="8" spans="1:5" ht="18" customHeight="1" x14ac:dyDescent="0.2">
      <c r="A8" s="329" t="s">
        <v>110</v>
      </c>
      <c r="B8" s="330"/>
      <c r="C8" s="3">
        <f>SUM(C9:C14)</f>
        <v>4025000</v>
      </c>
      <c r="D8" s="3">
        <f>SUM(D9:D14)</f>
        <v>4425000</v>
      </c>
    </row>
    <row r="9" spans="1:5" ht="18" customHeight="1" x14ac:dyDescent="0.2">
      <c r="A9" s="28"/>
      <c r="B9" s="9" t="s">
        <v>111</v>
      </c>
      <c r="C9" s="8">
        <v>2475000</v>
      </c>
      <c r="D9" s="8">
        <v>2475000</v>
      </c>
    </row>
    <row r="10" spans="1:5" ht="18" customHeight="1" x14ac:dyDescent="0.2">
      <c r="A10" s="28"/>
      <c r="B10" s="92" t="s">
        <v>451</v>
      </c>
      <c r="C10" s="8">
        <v>200000</v>
      </c>
      <c r="D10" s="8">
        <v>200000</v>
      </c>
    </row>
    <row r="11" spans="1:5" ht="18" customHeight="1" x14ac:dyDescent="0.2">
      <c r="A11" s="28"/>
      <c r="B11" s="92" t="s">
        <v>475</v>
      </c>
      <c r="C11" s="8">
        <v>250000</v>
      </c>
      <c r="D11" s="8">
        <v>450000</v>
      </c>
    </row>
    <row r="12" spans="1:5" ht="18" customHeight="1" x14ac:dyDescent="0.2">
      <c r="A12" s="28"/>
      <c r="B12" s="9" t="s">
        <v>112</v>
      </c>
      <c r="C12" s="8">
        <v>300000</v>
      </c>
      <c r="D12" s="8">
        <v>300000</v>
      </c>
    </row>
    <row r="13" spans="1:5" ht="18" customHeight="1" x14ac:dyDescent="0.2">
      <c r="A13" s="28"/>
      <c r="B13" s="9" t="s">
        <v>447</v>
      </c>
      <c r="C13" s="8">
        <v>300000</v>
      </c>
      <c r="D13" s="8">
        <v>500000</v>
      </c>
    </row>
    <row r="14" spans="1:5" ht="18" customHeight="1" x14ac:dyDescent="0.2">
      <c r="A14" s="28"/>
      <c r="B14" s="9" t="s">
        <v>113</v>
      </c>
      <c r="C14" s="8">
        <v>500000</v>
      </c>
      <c r="D14" s="8">
        <v>500000</v>
      </c>
    </row>
    <row r="15" spans="1:5" ht="18" customHeight="1" x14ac:dyDescent="0.2">
      <c r="A15" s="329" t="s">
        <v>114</v>
      </c>
      <c r="B15" s="330"/>
      <c r="C15" s="3">
        <f>SUM(C16:C33)</f>
        <v>26761000</v>
      </c>
      <c r="D15" s="3">
        <f>SUM(D16:D33)</f>
        <v>27463000</v>
      </c>
    </row>
    <row r="16" spans="1:5" ht="18" customHeight="1" x14ac:dyDescent="0.2">
      <c r="A16" s="29"/>
      <c r="B16" s="9" t="s">
        <v>450</v>
      </c>
      <c r="C16" s="8">
        <v>6000000</v>
      </c>
      <c r="D16" s="8">
        <v>6000000</v>
      </c>
    </row>
    <row r="17" spans="1:4" ht="18" customHeight="1" x14ac:dyDescent="0.2">
      <c r="A17" s="28"/>
      <c r="B17" s="92" t="s">
        <v>504</v>
      </c>
      <c r="C17" s="8">
        <v>1500000</v>
      </c>
      <c r="D17" s="8">
        <v>1500000</v>
      </c>
    </row>
    <row r="18" spans="1:4" ht="18" customHeight="1" x14ac:dyDescent="0.2">
      <c r="A18" s="28"/>
      <c r="B18" s="92" t="s">
        <v>515</v>
      </c>
      <c r="C18" s="8">
        <v>300000</v>
      </c>
      <c r="D18" s="8">
        <v>300000</v>
      </c>
    </row>
    <row r="19" spans="1:4" ht="18" customHeight="1" x14ac:dyDescent="0.2">
      <c r="A19" s="28"/>
      <c r="B19" s="92" t="s">
        <v>317</v>
      </c>
      <c r="C19" s="8">
        <v>780000</v>
      </c>
      <c r="D19" s="8">
        <v>780000</v>
      </c>
    </row>
    <row r="20" spans="1:4" ht="18" customHeight="1" x14ac:dyDescent="0.2">
      <c r="A20" s="28"/>
      <c r="B20" s="9" t="s">
        <v>115</v>
      </c>
      <c r="C20" s="8">
        <v>500000</v>
      </c>
      <c r="D20" s="8">
        <v>500000</v>
      </c>
    </row>
    <row r="21" spans="1:4" ht="18" customHeight="1" x14ac:dyDescent="0.2">
      <c r="A21" s="28"/>
      <c r="B21" s="92" t="s">
        <v>448</v>
      </c>
      <c r="C21" s="8">
        <v>3100000</v>
      </c>
      <c r="D21" s="8">
        <v>3100000</v>
      </c>
    </row>
    <row r="22" spans="1:4" ht="18" customHeight="1" x14ac:dyDescent="0.2">
      <c r="A22" s="28"/>
      <c r="B22" s="9" t="s">
        <v>158</v>
      </c>
      <c r="C22" s="8">
        <v>1000000</v>
      </c>
      <c r="D22" s="8">
        <v>1000000</v>
      </c>
    </row>
    <row r="23" spans="1:4" ht="31.5" customHeight="1" x14ac:dyDescent="0.2">
      <c r="A23" s="28"/>
      <c r="B23" s="96" t="s">
        <v>505</v>
      </c>
      <c r="C23" s="8">
        <v>12206000</v>
      </c>
      <c r="D23" s="8">
        <v>12206000</v>
      </c>
    </row>
    <row r="24" spans="1:4" ht="18" customHeight="1" x14ac:dyDescent="0.2">
      <c r="A24" s="28"/>
      <c r="B24" s="92" t="s">
        <v>489</v>
      </c>
      <c r="C24" s="8">
        <v>200000</v>
      </c>
      <c r="D24" s="8">
        <v>200000</v>
      </c>
    </row>
    <row r="25" spans="1:4" ht="18" customHeight="1" x14ac:dyDescent="0.2">
      <c r="A25" s="28"/>
      <c r="B25" s="92" t="s">
        <v>469</v>
      </c>
      <c r="C25" s="8">
        <v>120000</v>
      </c>
      <c r="D25" s="8">
        <v>120000</v>
      </c>
    </row>
    <row r="26" spans="1:4" ht="18" customHeight="1" x14ac:dyDescent="0.2">
      <c r="A26" s="28"/>
      <c r="B26" s="92" t="s">
        <v>511</v>
      </c>
      <c r="C26" s="8"/>
      <c r="D26" s="8">
        <v>100000</v>
      </c>
    </row>
    <row r="27" spans="1:4" ht="18" customHeight="1" x14ac:dyDescent="0.2">
      <c r="A27" s="28"/>
      <c r="B27" s="92" t="s">
        <v>512</v>
      </c>
      <c r="C27" s="8"/>
      <c r="D27" s="8">
        <v>150000</v>
      </c>
    </row>
    <row r="28" spans="1:4" ht="18" customHeight="1" x14ac:dyDescent="0.2">
      <c r="A28" s="28"/>
      <c r="B28" s="92" t="s">
        <v>513</v>
      </c>
      <c r="C28" s="8"/>
      <c r="D28" s="8">
        <v>37000</v>
      </c>
    </row>
    <row r="29" spans="1:4" ht="18" customHeight="1" x14ac:dyDescent="0.2">
      <c r="A29" s="28"/>
      <c r="B29" s="92" t="s">
        <v>516</v>
      </c>
      <c r="C29" s="8"/>
      <c r="D29" s="8">
        <v>100000</v>
      </c>
    </row>
    <row r="30" spans="1:4" ht="18" customHeight="1" x14ac:dyDescent="0.2">
      <c r="A30" s="28"/>
      <c r="B30" s="92" t="s">
        <v>520</v>
      </c>
      <c r="C30" s="8">
        <v>30000</v>
      </c>
      <c r="D30" s="8">
        <v>255000</v>
      </c>
    </row>
    <row r="31" spans="1:4" ht="18" customHeight="1" x14ac:dyDescent="0.2">
      <c r="A31" s="28"/>
      <c r="B31" s="92" t="s">
        <v>521</v>
      </c>
      <c r="C31" s="8">
        <v>75000</v>
      </c>
      <c r="D31" s="8">
        <v>75000</v>
      </c>
    </row>
    <row r="32" spans="1:4" ht="18" customHeight="1" x14ac:dyDescent="0.2">
      <c r="A32" s="28"/>
      <c r="B32" s="92" t="s">
        <v>522</v>
      </c>
      <c r="C32" s="8">
        <v>950000</v>
      </c>
      <c r="D32" s="8">
        <v>950000</v>
      </c>
    </row>
    <row r="33" spans="1:4" ht="18" customHeight="1" x14ac:dyDescent="0.2">
      <c r="A33" s="28"/>
      <c r="B33" s="92" t="s">
        <v>532</v>
      </c>
      <c r="C33" s="8"/>
      <c r="D33" s="8">
        <v>90000</v>
      </c>
    </row>
    <row r="34" spans="1:4" ht="18" customHeight="1" x14ac:dyDescent="0.25">
      <c r="A34" s="318" t="s">
        <v>116</v>
      </c>
      <c r="B34" s="319"/>
      <c r="C34" s="3">
        <f>C8+C15</f>
        <v>30786000</v>
      </c>
      <c r="D34" s="3">
        <f>D8+D15</f>
        <v>31888000</v>
      </c>
    </row>
  </sheetData>
  <mergeCells count="7">
    <mergeCell ref="A34:B34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/2024. (. 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0"/>
  <sheetViews>
    <sheetView view="pageLayout" zoomScaleNormal="100" workbookViewId="0">
      <selection sqref="A1:D14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412" t="s">
        <v>118</v>
      </c>
      <c r="B1" s="412"/>
      <c r="C1" s="412"/>
    </row>
    <row r="2" spans="1:4" x14ac:dyDescent="0.2">
      <c r="A2" s="410" t="s">
        <v>573</v>
      </c>
      <c r="B2" s="411"/>
      <c r="C2" s="411"/>
    </row>
    <row r="6" spans="1:4" ht="12.75" customHeight="1" x14ac:dyDescent="0.2">
      <c r="A6" s="413"/>
      <c r="B6" s="380" t="s">
        <v>181</v>
      </c>
      <c r="C6" s="327" t="s">
        <v>2</v>
      </c>
      <c r="D6" s="328"/>
    </row>
    <row r="7" spans="1:4" x14ac:dyDescent="0.2">
      <c r="A7" s="414"/>
      <c r="B7" s="380"/>
      <c r="C7" s="152" t="s">
        <v>33</v>
      </c>
      <c r="D7" s="6" t="s">
        <v>466</v>
      </c>
    </row>
    <row r="8" spans="1:4" ht="21" customHeight="1" x14ac:dyDescent="0.2">
      <c r="A8" s="87"/>
      <c r="B8" s="30" t="s">
        <v>131</v>
      </c>
      <c r="C8" s="8">
        <v>13000000</v>
      </c>
      <c r="D8" s="8">
        <v>13000000</v>
      </c>
    </row>
    <row r="9" spans="1:4" ht="21" customHeight="1" x14ac:dyDescent="0.2">
      <c r="A9" s="87"/>
      <c r="B9" s="179" t="s">
        <v>470</v>
      </c>
      <c r="C9" s="8">
        <v>3500000</v>
      </c>
      <c r="D9" s="8">
        <v>3500000</v>
      </c>
    </row>
    <row r="10" spans="1:4" ht="21" customHeight="1" x14ac:dyDescent="0.2">
      <c r="A10" s="87"/>
      <c r="B10" s="179" t="s">
        <v>449</v>
      </c>
      <c r="C10" s="8">
        <v>700000</v>
      </c>
      <c r="D10" s="8">
        <v>700000</v>
      </c>
    </row>
    <row r="11" spans="1:4" ht="21" customHeight="1" x14ac:dyDescent="0.2">
      <c r="A11" s="87"/>
      <c r="B11" s="30" t="s">
        <v>132</v>
      </c>
      <c r="C11" s="8">
        <v>500000</v>
      </c>
      <c r="D11" s="8">
        <v>500000</v>
      </c>
    </row>
    <row r="12" spans="1:4" ht="21" customHeight="1" x14ac:dyDescent="0.2">
      <c r="A12" s="87"/>
      <c r="B12" s="179" t="s">
        <v>517</v>
      </c>
      <c r="C12" s="8"/>
      <c r="D12" s="8"/>
    </row>
    <row r="13" spans="1:4" ht="28.5" customHeight="1" x14ac:dyDescent="0.2">
      <c r="A13" s="87"/>
      <c r="B13" s="183" t="s">
        <v>452</v>
      </c>
      <c r="C13" s="8">
        <v>9900000</v>
      </c>
      <c r="D13" s="8">
        <v>13001340</v>
      </c>
    </row>
    <row r="14" spans="1:4" ht="23.25" customHeight="1" x14ac:dyDescent="0.25">
      <c r="A14" s="105"/>
      <c r="B14" s="266" t="s">
        <v>182</v>
      </c>
      <c r="C14" s="265">
        <f>SUM(C8:C13)</f>
        <v>27600000</v>
      </c>
      <c r="D14" s="265">
        <f>SUM(D8:D13)</f>
        <v>30701340</v>
      </c>
    </row>
    <row r="15" spans="1:4" x14ac:dyDescent="0.2">
      <c r="B15" s="31"/>
      <c r="C15" s="5"/>
    </row>
    <row r="16" spans="1:4" x14ac:dyDescent="0.2">
      <c r="B16" s="31"/>
      <c r="C16" s="5"/>
    </row>
    <row r="17" spans="2:3" x14ac:dyDescent="0.2">
      <c r="B17" s="31"/>
      <c r="C17" s="5"/>
    </row>
    <row r="18" spans="2:3" x14ac:dyDescent="0.2">
      <c r="B18" s="31"/>
      <c r="C18" s="5"/>
    </row>
    <row r="19" spans="2:3" x14ac:dyDescent="0.2">
      <c r="B19" s="31"/>
      <c r="C19" s="5"/>
    </row>
    <row r="20" spans="2:3" x14ac:dyDescent="0.2">
      <c r="C20" s="5"/>
    </row>
    <row r="21" spans="2:3" x14ac:dyDescent="0.2">
      <c r="C21" s="5"/>
    </row>
    <row r="22" spans="2:3" x14ac:dyDescent="0.2">
      <c r="C22" s="5"/>
    </row>
    <row r="23" spans="2:3" x14ac:dyDescent="0.2">
      <c r="C23" s="5"/>
    </row>
    <row r="24" spans="2:3" x14ac:dyDescent="0.2">
      <c r="C24" s="5"/>
    </row>
    <row r="25" spans="2:3" x14ac:dyDescent="0.2">
      <c r="C25" s="5"/>
    </row>
    <row r="26" spans="2:3" x14ac:dyDescent="0.2">
      <c r="C26" s="5"/>
    </row>
    <row r="27" spans="2:3" x14ac:dyDescent="0.2">
      <c r="C27" s="5"/>
    </row>
    <row r="28" spans="2:3" x14ac:dyDescent="0.2">
      <c r="C28" s="5"/>
    </row>
    <row r="29" spans="2:3" x14ac:dyDescent="0.2">
      <c r="C29" s="5"/>
    </row>
    <row r="30" spans="2:3" x14ac:dyDescent="0.2">
      <c r="C30" s="5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00" t="s">
        <v>325</v>
      </c>
      <c r="B1" s="24"/>
      <c r="C1" s="24"/>
      <c r="D1" s="24"/>
      <c r="E1" s="24"/>
      <c r="F1" s="24"/>
    </row>
    <row r="2" spans="1:10" ht="15.75" x14ac:dyDescent="0.25">
      <c r="A2" s="286" t="s">
        <v>326</v>
      </c>
      <c r="B2" s="286"/>
      <c r="C2" s="286"/>
      <c r="D2" s="286"/>
      <c r="E2" s="286"/>
      <c r="F2" s="24"/>
    </row>
    <row r="5" spans="1:10" x14ac:dyDescent="0.2">
      <c r="F5" s="2" t="s">
        <v>180</v>
      </c>
    </row>
    <row r="6" spans="1:10" x14ac:dyDescent="0.2">
      <c r="A6" s="380" t="s">
        <v>1</v>
      </c>
      <c r="B6" s="380"/>
      <c r="C6" s="354" t="s">
        <v>2</v>
      </c>
      <c r="D6" s="354"/>
      <c r="E6" s="354"/>
      <c r="F6" s="354"/>
    </row>
    <row r="7" spans="1:10" ht="33.75" x14ac:dyDescent="0.2">
      <c r="A7" s="380"/>
      <c r="B7" s="380"/>
      <c r="C7" s="25" t="s">
        <v>33</v>
      </c>
      <c r="D7" s="25" t="s">
        <v>34</v>
      </c>
      <c r="E7" s="25" t="s">
        <v>4</v>
      </c>
      <c r="F7" s="16" t="s">
        <v>5</v>
      </c>
    </row>
    <row r="8" spans="1:10" ht="18" customHeight="1" x14ac:dyDescent="0.2">
      <c r="A8" s="74" t="s">
        <v>184</v>
      </c>
      <c r="B8" s="9"/>
      <c r="C8" s="9"/>
      <c r="D8" s="8"/>
      <c r="E8" s="8"/>
      <c r="F8" s="9"/>
      <c r="J8" s="101" t="s">
        <v>321</v>
      </c>
    </row>
    <row r="9" spans="1:10" ht="18" customHeight="1" x14ac:dyDescent="0.2">
      <c r="A9" s="9"/>
      <c r="B9" s="30" t="s">
        <v>185</v>
      </c>
      <c r="C9" s="8">
        <v>3800</v>
      </c>
      <c r="D9" s="8">
        <v>3800</v>
      </c>
      <c r="E9" s="8"/>
      <c r="F9" s="19"/>
    </row>
    <row r="10" spans="1:10" ht="18" customHeight="1" x14ac:dyDescent="0.2">
      <c r="A10" s="9"/>
      <c r="B10" s="30" t="s">
        <v>186</v>
      </c>
      <c r="C10" s="8">
        <v>2035</v>
      </c>
      <c r="D10" s="8">
        <v>2035</v>
      </c>
      <c r="E10" s="8">
        <v>726</v>
      </c>
      <c r="F10" s="19">
        <f>(E10/D10)</f>
        <v>0.35675675675675678</v>
      </c>
    </row>
    <row r="11" spans="1:10" ht="18" customHeight="1" x14ac:dyDescent="0.2">
      <c r="A11" s="9"/>
      <c r="B11" s="30" t="s">
        <v>187</v>
      </c>
      <c r="C11" s="8">
        <v>9915</v>
      </c>
      <c r="D11" s="8">
        <v>9915</v>
      </c>
      <c r="E11" s="8">
        <v>6464</v>
      </c>
      <c r="F11" s="19">
        <f>(E11/D11)</f>
        <v>0.65194150277357543</v>
      </c>
    </row>
    <row r="12" spans="1:10" ht="18" customHeight="1" x14ac:dyDescent="0.2">
      <c r="A12" s="9"/>
      <c r="B12" s="30" t="s">
        <v>188</v>
      </c>
      <c r="C12" s="8">
        <v>1960</v>
      </c>
      <c r="D12" s="8">
        <v>1960</v>
      </c>
      <c r="E12" s="8">
        <v>442</v>
      </c>
      <c r="F12" s="19">
        <f>(E12/D12)</f>
        <v>0.22551020408163266</v>
      </c>
    </row>
    <row r="13" spans="1:10" ht="18" customHeight="1" x14ac:dyDescent="0.2">
      <c r="A13" s="6" t="s">
        <v>182</v>
      </c>
      <c r="B13" s="30"/>
      <c r="C13" s="3">
        <f>SUM(C9:C12)</f>
        <v>17710</v>
      </c>
      <c r="D13" s="3">
        <f>SUM(D9:D12)</f>
        <v>17710</v>
      </c>
      <c r="E13" s="3">
        <f>SUM(E9:E12)</f>
        <v>7632</v>
      </c>
      <c r="F13" s="4">
        <f>(E13/D13)</f>
        <v>0.43094297007340487</v>
      </c>
    </row>
    <row r="14" spans="1:10" x14ac:dyDescent="0.2">
      <c r="B14" s="31"/>
      <c r="C14" s="5"/>
      <c r="D14" s="5"/>
      <c r="E14" s="5"/>
    </row>
    <row r="15" spans="1:10" x14ac:dyDescent="0.2">
      <c r="B15" s="31"/>
      <c r="C15" s="5"/>
      <c r="D15" s="5"/>
      <c r="E15" s="5"/>
    </row>
    <row r="16" spans="1:10" x14ac:dyDescent="0.2">
      <c r="B16" s="31"/>
      <c r="C16" s="5"/>
      <c r="D16" s="5"/>
      <c r="E16" s="5"/>
    </row>
    <row r="17" spans="2:5" x14ac:dyDescent="0.2">
      <c r="B17" s="31"/>
      <c r="C17" s="5"/>
      <c r="D17" s="5"/>
      <c r="E17" s="5"/>
    </row>
    <row r="18" spans="2:5" x14ac:dyDescent="0.2">
      <c r="B18" s="31"/>
      <c r="C18" s="5"/>
      <c r="D18" s="5"/>
      <c r="E18" s="5"/>
    </row>
    <row r="19" spans="2:5" x14ac:dyDescent="0.2">
      <c r="B19" s="31"/>
      <c r="C19" s="5"/>
      <c r="D19" s="5"/>
      <c r="E19" s="5"/>
    </row>
    <row r="20" spans="2:5" x14ac:dyDescent="0.2">
      <c r="B20" s="31"/>
      <c r="C20" s="5"/>
      <c r="D20" s="5"/>
      <c r="E20" s="5"/>
    </row>
    <row r="21" spans="2:5" x14ac:dyDescent="0.2">
      <c r="B21" s="31"/>
      <c r="C21" s="5"/>
      <c r="D21" s="5"/>
      <c r="E21" s="5"/>
    </row>
    <row r="22" spans="2:5" x14ac:dyDescent="0.2">
      <c r="B22" s="31"/>
      <c r="C22" s="5"/>
      <c r="D22" s="5"/>
      <c r="E22" s="5"/>
    </row>
    <row r="23" spans="2:5" x14ac:dyDescent="0.2">
      <c r="B23" s="31"/>
      <c r="C23" s="5"/>
      <c r="D23" s="5"/>
      <c r="E23" s="5"/>
    </row>
    <row r="24" spans="2:5" x14ac:dyDescent="0.2">
      <c r="B24" s="31"/>
      <c r="C24" s="5"/>
      <c r="D24" s="5"/>
      <c r="E24" s="5"/>
    </row>
    <row r="25" spans="2:5" x14ac:dyDescent="0.2">
      <c r="B25" s="31"/>
      <c r="C25" s="5"/>
      <c r="D25" s="5"/>
      <c r="E25" s="5"/>
    </row>
    <row r="26" spans="2:5" x14ac:dyDescent="0.2">
      <c r="C26" s="5"/>
      <c r="D26" s="5"/>
      <c r="E26" s="5"/>
    </row>
    <row r="27" spans="2:5" x14ac:dyDescent="0.2">
      <c r="C27" s="5"/>
      <c r="D27" s="5"/>
      <c r="E27" s="5"/>
    </row>
    <row r="28" spans="2:5" x14ac:dyDescent="0.2">
      <c r="C28" s="5"/>
      <c r="D28" s="5"/>
      <c r="E28" s="5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67"/>
  <sheetViews>
    <sheetView view="pageLayout" zoomScale="93" zoomScaleNormal="100" zoomScalePageLayoutView="93" workbookViewId="0">
      <selection sqref="A1:I34"/>
    </sheetView>
  </sheetViews>
  <sheetFormatPr defaultRowHeight="12.75" x14ac:dyDescent="0.2"/>
  <cols>
    <col min="1" max="1" width="33.5703125" customWidth="1"/>
    <col min="2" max="2" width="11.5703125" customWidth="1"/>
    <col min="3" max="3" width="13.710937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3.7109375" customWidth="1"/>
    <col min="9" max="9" width="12.7109375" customWidth="1"/>
  </cols>
  <sheetData>
    <row r="1" spans="1:9" x14ac:dyDescent="0.2">
      <c r="A1" s="418"/>
      <c r="B1" s="418"/>
      <c r="C1" s="418"/>
      <c r="D1" s="418"/>
      <c r="E1" s="418"/>
      <c r="F1" s="418"/>
    </row>
    <row r="2" spans="1:9" x14ac:dyDescent="0.2">
      <c r="A2" s="320" t="s">
        <v>575</v>
      </c>
      <c r="B2" s="332"/>
      <c r="C2" s="332"/>
      <c r="D2" s="332"/>
      <c r="E2" s="332"/>
      <c r="F2" s="332"/>
      <c r="G2" s="332"/>
      <c r="H2" s="332"/>
      <c r="I2" s="332"/>
    </row>
    <row r="3" spans="1:9" ht="8.25" customHeight="1" x14ac:dyDescent="0.2">
      <c r="A3" s="180"/>
      <c r="B3" s="82"/>
      <c r="C3" s="151"/>
      <c r="D3" s="151"/>
      <c r="E3" s="151"/>
      <c r="F3" s="151"/>
      <c r="G3" t="s">
        <v>321</v>
      </c>
      <c r="H3" s="288" t="s">
        <v>344</v>
      </c>
      <c r="I3" s="288"/>
    </row>
    <row r="4" spans="1:9" ht="7.5" customHeight="1" x14ac:dyDescent="0.2">
      <c r="A4" s="14"/>
      <c r="E4" s="2" t="s">
        <v>0</v>
      </c>
    </row>
    <row r="5" spans="1:9" ht="12.75" customHeight="1" x14ac:dyDescent="0.2">
      <c r="A5" s="419" t="s">
        <v>256</v>
      </c>
      <c r="B5" s="351" t="s">
        <v>547</v>
      </c>
      <c r="C5" s="356" t="s">
        <v>576</v>
      </c>
      <c r="D5" s="415"/>
      <c r="E5" s="421" t="s">
        <v>5</v>
      </c>
      <c r="F5" s="323" t="s">
        <v>274</v>
      </c>
      <c r="G5" s="351" t="s">
        <v>548</v>
      </c>
      <c r="H5" s="356" t="s">
        <v>576</v>
      </c>
      <c r="I5" s="415"/>
    </row>
    <row r="6" spans="1:9" ht="22.5" customHeight="1" x14ac:dyDescent="0.2">
      <c r="A6" s="420"/>
      <c r="B6" s="351"/>
      <c r="C6" s="356"/>
      <c r="D6" s="416"/>
      <c r="E6" s="387"/>
      <c r="F6" s="422"/>
      <c r="G6" s="351"/>
      <c r="H6" s="356"/>
      <c r="I6" s="416"/>
    </row>
    <row r="7" spans="1:9" x14ac:dyDescent="0.2">
      <c r="A7" s="9" t="s">
        <v>6</v>
      </c>
      <c r="B7" s="9"/>
      <c r="C7" s="9"/>
      <c r="D7" s="9"/>
      <c r="E7" s="9"/>
      <c r="F7" s="9" t="s">
        <v>275</v>
      </c>
      <c r="G7" s="9"/>
      <c r="H7" s="9"/>
      <c r="I7" s="9"/>
    </row>
    <row r="8" spans="1:9" x14ac:dyDescent="0.2">
      <c r="A8" s="9" t="s">
        <v>7</v>
      </c>
      <c r="B8" s="8">
        <v>105050000</v>
      </c>
      <c r="C8" s="8">
        <v>110848764</v>
      </c>
      <c r="D8" s="8"/>
      <c r="E8" s="19" t="e">
        <f>(#REF!/C8)</f>
        <v>#REF!</v>
      </c>
      <c r="F8" s="9" t="s">
        <v>276</v>
      </c>
      <c r="G8" s="8">
        <v>498761403</v>
      </c>
      <c r="H8" s="8">
        <v>623486872</v>
      </c>
      <c r="I8" s="8"/>
    </row>
    <row r="9" spans="1:9" x14ac:dyDescent="0.2">
      <c r="A9" s="92" t="s">
        <v>257</v>
      </c>
      <c r="B9" s="83"/>
      <c r="C9" s="98"/>
      <c r="D9" s="83"/>
      <c r="E9" s="19"/>
      <c r="F9" s="9" t="s">
        <v>277</v>
      </c>
      <c r="G9" s="8">
        <v>67550481</v>
      </c>
      <c r="H9" s="8">
        <v>78113455</v>
      </c>
      <c r="I9" s="8"/>
    </row>
    <row r="10" spans="1:9" x14ac:dyDescent="0.2">
      <c r="A10" s="9" t="s">
        <v>258</v>
      </c>
      <c r="B10" s="8">
        <v>641454877</v>
      </c>
      <c r="C10" s="8">
        <v>777008824</v>
      </c>
      <c r="D10" s="8"/>
      <c r="E10" s="19" t="e">
        <f>(#REF!/C10)</f>
        <v>#REF!</v>
      </c>
      <c r="F10" s="9" t="s">
        <v>278</v>
      </c>
      <c r="G10" s="8">
        <v>274441710</v>
      </c>
      <c r="H10" s="8">
        <v>341500718</v>
      </c>
      <c r="I10" s="8" t="s">
        <v>333</v>
      </c>
    </row>
    <row r="11" spans="1:9" ht="24.95" customHeight="1" x14ac:dyDescent="0.2">
      <c r="A11" s="92" t="s">
        <v>490</v>
      </c>
      <c r="B11" s="98">
        <v>59482400</v>
      </c>
      <c r="C11" s="98">
        <v>59482400</v>
      </c>
      <c r="D11" s="83"/>
      <c r="E11" s="19" t="e">
        <f>(#REF!/C11)</f>
        <v>#REF!</v>
      </c>
      <c r="F11" s="12" t="s">
        <v>279</v>
      </c>
      <c r="G11" s="8">
        <v>75701650</v>
      </c>
      <c r="H11" s="8">
        <v>90452594</v>
      </c>
      <c r="I11" s="8"/>
    </row>
    <row r="12" spans="1:9" ht="24.95" customHeight="1" x14ac:dyDescent="0.2">
      <c r="A12" s="84" t="s">
        <v>259</v>
      </c>
      <c r="B12" s="98">
        <v>556726974</v>
      </c>
      <c r="C12" s="98">
        <v>649059187</v>
      </c>
      <c r="D12" s="98"/>
      <c r="E12" s="19" t="e">
        <f>(#REF!/C12)</f>
        <v>#REF!</v>
      </c>
      <c r="F12" s="96" t="s">
        <v>280</v>
      </c>
      <c r="G12" s="98">
        <v>30515000</v>
      </c>
      <c r="H12" s="98">
        <v>30715000</v>
      </c>
      <c r="I12" s="83"/>
    </row>
    <row r="13" spans="1:9" x14ac:dyDescent="0.2">
      <c r="A13" s="92" t="s">
        <v>260</v>
      </c>
      <c r="B13" s="98">
        <v>68500000</v>
      </c>
      <c r="C13" s="98">
        <v>76500000</v>
      </c>
      <c r="D13" s="98"/>
      <c r="E13" s="19" t="e">
        <f>(#REF!/C13)</f>
        <v>#REF!</v>
      </c>
      <c r="F13" s="92" t="s">
        <v>281</v>
      </c>
      <c r="G13" s="98">
        <v>27600000</v>
      </c>
      <c r="H13" s="98">
        <v>30701340</v>
      </c>
      <c r="I13" s="83"/>
    </row>
    <row r="14" spans="1:9" x14ac:dyDescent="0.2">
      <c r="A14" s="92"/>
      <c r="B14" s="98"/>
      <c r="C14" s="98"/>
      <c r="D14" s="98"/>
      <c r="E14" s="19"/>
      <c r="F14" s="92" t="s">
        <v>530</v>
      </c>
      <c r="G14" s="98"/>
      <c r="H14" s="98"/>
      <c r="I14" s="83"/>
    </row>
    <row r="15" spans="1:9" x14ac:dyDescent="0.2">
      <c r="A15" s="92"/>
      <c r="B15" s="98"/>
      <c r="C15" s="98"/>
      <c r="D15" s="98"/>
      <c r="E15" s="19"/>
      <c r="F15" s="92" t="s">
        <v>518</v>
      </c>
      <c r="G15" s="98"/>
      <c r="H15" s="98"/>
      <c r="I15" s="83"/>
    </row>
    <row r="16" spans="1:9" x14ac:dyDescent="0.2">
      <c r="A16" s="92" t="s">
        <v>261</v>
      </c>
      <c r="B16" s="98">
        <v>58450367</v>
      </c>
      <c r="C16" s="98"/>
      <c r="D16" s="98"/>
      <c r="E16" s="4" t="e">
        <f>(#REF!/C16)</f>
        <v>#REF!</v>
      </c>
      <c r="F16" s="6" t="s">
        <v>519</v>
      </c>
      <c r="G16" s="3">
        <v>5000000</v>
      </c>
      <c r="H16" s="3">
        <v>4800000</v>
      </c>
      <c r="I16" s="3"/>
    </row>
    <row r="17" spans="1:9" x14ac:dyDescent="0.2">
      <c r="A17" s="179" t="s">
        <v>445</v>
      </c>
      <c r="B17" s="83"/>
      <c r="C17" s="98">
        <v>57535776</v>
      </c>
      <c r="D17" s="83"/>
      <c r="E17" s="19" t="e">
        <f>(#REF!/C17)</f>
        <v>#REF!</v>
      </c>
      <c r="F17" s="9" t="s">
        <v>282</v>
      </c>
      <c r="G17" s="8"/>
      <c r="H17" s="8"/>
      <c r="I17" s="8"/>
    </row>
    <row r="18" spans="1:9" x14ac:dyDescent="0.2">
      <c r="A18" s="179" t="s">
        <v>477</v>
      </c>
      <c r="B18" s="83"/>
      <c r="C18" s="83"/>
      <c r="D18" s="83"/>
      <c r="E18" s="19"/>
      <c r="F18" s="9" t="s">
        <v>283</v>
      </c>
      <c r="G18" s="8">
        <v>5000000</v>
      </c>
      <c r="H18" s="8">
        <v>4800000</v>
      </c>
      <c r="I18" s="8" t="s">
        <v>321</v>
      </c>
    </row>
    <row r="19" spans="1:9" x14ac:dyDescent="0.2">
      <c r="A19" s="179" t="s">
        <v>262</v>
      </c>
      <c r="B19" s="8">
        <v>50000000</v>
      </c>
      <c r="C19" s="8">
        <v>476323281</v>
      </c>
      <c r="D19" s="9"/>
      <c r="E19" s="19"/>
      <c r="F19" s="6" t="s">
        <v>331</v>
      </c>
      <c r="G19" s="3"/>
      <c r="H19" s="3"/>
      <c r="I19" s="3"/>
    </row>
    <row r="20" spans="1:9" x14ac:dyDescent="0.2">
      <c r="A20" s="6" t="s">
        <v>263</v>
      </c>
      <c r="B20" s="3">
        <f>B8+B10+B13+B17+B16+B19</f>
        <v>923455244</v>
      </c>
      <c r="C20" s="3">
        <f>C8+C10+C13+C16+C19+C17</f>
        <v>1498216645</v>
      </c>
      <c r="D20" s="3"/>
      <c r="E20" s="4">
        <f>(D20/C20)</f>
        <v>0</v>
      </c>
      <c r="F20" s="6" t="s">
        <v>284</v>
      </c>
      <c r="G20" s="3">
        <f>G8+G9+G10+G11+G16+G19</f>
        <v>921455244</v>
      </c>
      <c r="H20" s="3">
        <f>SUM(H8+H9+H10+H11+H16+H15)</f>
        <v>1138353639</v>
      </c>
      <c r="I20" s="3"/>
    </row>
    <row r="21" spans="1:9" ht="25.5" customHeight="1" x14ac:dyDescent="0.2">
      <c r="A21" s="12" t="s">
        <v>211</v>
      </c>
      <c r="B21" s="8"/>
      <c r="C21" s="8"/>
      <c r="D21" s="8"/>
      <c r="E21" s="19"/>
      <c r="F21" s="12" t="s">
        <v>285</v>
      </c>
      <c r="G21" s="8"/>
      <c r="H21" s="9"/>
      <c r="I21" s="9"/>
    </row>
    <row r="22" spans="1:9" x14ac:dyDescent="0.2">
      <c r="A22" s="9" t="s">
        <v>264</v>
      </c>
      <c r="B22" s="8"/>
      <c r="C22" s="8"/>
      <c r="D22" s="8"/>
      <c r="E22" s="19"/>
      <c r="F22" s="9" t="s">
        <v>295</v>
      </c>
      <c r="G22" s="8">
        <v>16140000</v>
      </c>
      <c r="H22" s="8">
        <v>51612120</v>
      </c>
      <c r="I22" s="8"/>
    </row>
    <row r="23" spans="1:9" x14ac:dyDescent="0.2">
      <c r="A23" s="9" t="s">
        <v>265</v>
      </c>
      <c r="B23" s="8">
        <v>2067725</v>
      </c>
      <c r="C23" s="8">
        <v>2067725</v>
      </c>
      <c r="D23" s="8"/>
      <c r="E23" s="19" t="e">
        <f>(#REF!/C23)</f>
        <v>#REF!</v>
      </c>
      <c r="F23" s="9" t="s">
        <v>286</v>
      </c>
      <c r="G23" s="8">
        <v>4826000</v>
      </c>
      <c r="H23" s="8">
        <v>20993770</v>
      </c>
      <c r="I23" s="8"/>
    </row>
    <row r="24" spans="1:9" x14ac:dyDescent="0.2">
      <c r="A24" s="9" t="s">
        <v>266</v>
      </c>
      <c r="B24" s="8"/>
      <c r="C24" s="8">
        <v>11567169</v>
      </c>
      <c r="D24" s="8"/>
      <c r="E24" s="19" t="e">
        <f>SUM(#REF!/C24)</f>
        <v>#REF!</v>
      </c>
      <c r="F24" s="9" t="s">
        <v>287</v>
      </c>
      <c r="G24" s="8"/>
      <c r="H24" s="8"/>
      <c r="I24" s="8"/>
    </row>
    <row r="25" spans="1:9" x14ac:dyDescent="0.2">
      <c r="A25" s="9" t="s">
        <v>267</v>
      </c>
      <c r="B25" s="8"/>
      <c r="C25" s="8"/>
      <c r="D25" s="8"/>
      <c r="E25" s="19" t="e">
        <f>SUM(#REF!/C25)</f>
        <v>#REF!</v>
      </c>
      <c r="F25" s="9" t="s">
        <v>309</v>
      </c>
      <c r="G25" s="8">
        <v>7000000</v>
      </c>
      <c r="H25" s="8">
        <v>7000000</v>
      </c>
      <c r="I25" s="9"/>
    </row>
    <row r="26" spans="1:9" ht="25.5" x14ac:dyDescent="0.2">
      <c r="A26" s="21" t="s">
        <v>268</v>
      </c>
      <c r="B26" s="3">
        <f>SUM(B22:B25)</f>
        <v>2067725</v>
      </c>
      <c r="C26" s="3">
        <v>13634894</v>
      </c>
      <c r="D26" s="3"/>
      <c r="E26" s="4" t="e">
        <f>(#REF!/C26)</f>
        <v>#REF!</v>
      </c>
      <c r="F26" s="21" t="s">
        <v>288</v>
      </c>
      <c r="G26" s="3">
        <f>SUM(G22:G25)</f>
        <v>27966000</v>
      </c>
      <c r="H26" s="3">
        <f>SUM(H22:H25)</f>
        <v>79605890</v>
      </c>
      <c r="I26" s="3"/>
    </row>
    <row r="27" spans="1:9" x14ac:dyDescent="0.2">
      <c r="A27" s="9" t="s">
        <v>269</v>
      </c>
      <c r="B27" s="8">
        <v>24898275</v>
      </c>
      <c r="C27" s="8">
        <v>83348642</v>
      </c>
      <c r="D27" s="8"/>
      <c r="E27" s="19"/>
      <c r="F27" s="9" t="s">
        <v>289</v>
      </c>
      <c r="G27" s="8">
        <f>I27</f>
        <v>0</v>
      </c>
      <c r="H27" s="8"/>
      <c r="I27" s="8"/>
    </row>
    <row r="28" spans="1:9" x14ac:dyDescent="0.2">
      <c r="A28" s="9" t="s">
        <v>270</v>
      </c>
      <c r="B28" s="8">
        <v>24898275</v>
      </c>
      <c r="C28" s="8">
        <v>83348642</v>
      </c>
      <c r="D28" s="8"/>
      <c r="E28" s="19"/>
      <c r="F28" s="9" t="s">
        <v>290</v>
      </c>
      <c r="G28" s="8"/>
      <c r="H28" s="8"/>
      <c r="I28" s="8"/>
    </row>
    <row r="29" spans="1:9" x14ac:dyDescent="0.2">
      <c r="A29" s="9" t="s">
        <v>446</v>
      </c>
      <c r="B29" s="8"/>
      <c r="C29" s="8">
        <v>116069689</v>
      </c>
      <c r="D29" s="5"/>
      <c r="E29" s="19"/>
      <c r="F29" s="9" t="s">
        <v>291</v>
      </c>
      <c r="G29" s="8"/>
      <c r="H29" s="8"/>
      <c r="I29" s="8"/>
    </row>
    <row r="30" spans="1:9" x14ac:dyDescent="0.2">
      <c r="A30" s="9" t="s">
        <v>271</v>
      </c>
      <c r="B30" s="8">
        <f>B31</f>
        <v>0</v>
      </c>
      <c r="C30" s="8"/>
      <c r="D30" s="8"/>
      <c r="E30" s="19"/>
      <c r="F30" s="9" t="s">
        <v>292</v>
      </c>
      <c r="G30" s="8">
        <v>1000000</v>
      </c>
      <c r="H30" s="8">
        <v>473099035</v>
      </c>
      <c r="I30" s="8"/>
    </row>
    <row r="31" spans="1:9" ht="13.5" customHeight="1" x14ac:dyDescent="0.2">
      <c r="A31" s="92" t="s">
        <v>272</v>
      </c>
      <c r="B31" s="98"/>
      <c r="C31" s="83"/>
      <c r="D31" s="83"/>
      <c r="E31" s="19"/>
      <c r="F31" s="92" t="s">
        <v>514</v>
      </c>
      <c r="G31" s="8">
        <f>I31</f>
        <v>0</v>
      </c>
      <c r="H31" s="8">
        <v>22963334</v>
      </c>
      <c r="I31" s="9"/>
    </row>
    <row r="32" spans="1:9" ht="18" customHeight="1" x14ac:dyDescent="0.2">
      <c r="A32" s="21" t="s">
        <v>273</v>
      </c>
      <c r="B32" s="3">
        <v>24898275</v>
      </c>
      <c r="C32" s="3">
        <f>C27+C29</f>
        <v>199418331</v>
      </c>
      <c r="D32" s="3"/>
      <c r="E32" s="19"/>
      <c r="F32" s="21" t="s">
        <v>332</v>
      </c>
      <c r="G32" s="3">
        <f>SUM(G27:G30)</f>
        <v>1000000</v>
      </c>
      <c r="H32" s="3">
        <v>496062369</v>
      </c>
      <c r="I32" s="3"/>
    </row>
    <row r="33" spans="1:9" ht="12.75" customHeight="1" x14ac:dyDescent="0.2">
      <c r="A33" s="21" t="s">
        <v>553</v>
      </c>
      <c r="B33" s="3"/>
      <c r="C33" s="3">
        <v>2752028</v>
      </c>
      <c r="D33" s="3"/>
      <c r="E33" s="4" t="e">
        <f>(#REF!/C33)</f>
        <v>#REF!</v>
      </c>
      <c r="F33" s="21" t="s">
        <v>293</v>
      </c>
      <c r="G33" s="3">
        <f t="shared" ref="G33" si="0">G26+G32</f>
        <v>28966000</v>
      </c>
      <c r="H33" s="3">
        <f>H26+H32+H27</f>
        <v>575668259</v>
      </c>
      <c r="I33" s="3"/>
    </row>
    <row r="34" spans="1:9" x14ac:dyDescent="0.2">
      <c r="A34" s="268" t="s">
        <v>215</v>
      </c>
      <c r="B34" s="265">
        <f>B20+B26+B32</f>
        <v>950421244</v>
      </c>
      <c r="C34" s="265">
        <f>SUM(C20+C32+C26+C33)</f>
        <v>1714021898</v>
      </c>
      <c r="D34" s="248"/>
      <c r="E34" s="253" t="e">
        <f>(#REF!/C34)</f>
        <v>#REF!</v>
      </c>
      <c r="F34" s="268" t="s">
        <v>294</v>
      </c>
      <c r="G34" s="265">
        <f t="shared" ref="G34" si="1">G33+G20</f>
        <v>950421244</v>
      </c>
      <c r="H34" s="265">
        <f>SUM(H20+H33)</f>
        <v>1714021898</v>
      </c>
      <c r="I34" s="3"/>
    </row>
    <row r="35" spans="1:9" x14ac:dyDescent="0.2">
      <c r="A35" s="254"/>
      <c r="B35" s="255"/>
      <c r="C35" s="255"/>
      <c r="D35" s="254"/>
      <c r="E35" s="255"/>
      <c r="F35" s="254"/>
      <c r="G35" s="254"/>
      <c r="H35" s="254"/>
    </row>
    <row r="36" spans="1:9" x14ac:dyDescent="0.2">
      <c r="E36" s="2" t="s">
        <v>0</v>
      </c>
      <c r="F36" s="5"/>
    </row>
    <row r="37" spans="1:9" x14ac:dyDescent="0.2">
      <c r="E37" s="417" t="s">
        <v>5</v>
      </c>
      <c r="F37" s="5"/>
    </row>
    <row r="38" spans="1:9" x14ac:dyDescent="0.2">
      <c r="E38" s="380"/>
      <c r="F38" s="5"/>
    </row>
    <row r="39" spans="1:9" x14ac:dyDescent="0.2">
      <c r="E39" s="155"/>
      <c r="F39" s="5"/>
    </row>
    <row r="40" spans="1:9" x14ac:dyDescent="0.2">
      <c r="E40" s="8"/>
      <c r="F40" s="5"/>
    </row>
    <row r="41" spans="1:9" x14ac:dyDescent="0.2">
      <c r="E41" s="19">
        <f t="shared" ref="E41:E46" si="2">(I8/H8)</f>
        <v>0</v>
      </c>
      <c r="F41" s="5"/>
    </row>
    <row r="42" spans="1:9" x14ac:dyDescent="0.2">
      <c r="E42" s="19">
        <f t="shared" si="2"/>
        <v>0</v>
      </c>
      <c r="F42" s="5"/>
    </row>
    <row r="43" spans="1:9" x14ac:dyDescent="0.2">
      <c r="E43" s="19" t="e">
        <f t="shared" si="2"/>
        <v>#VALUE!</v>
      </c>
      <c r="F43" s="5"/>
    </row>
    <row r="44" spans="1:9" x14ac:dyDescent="0.2">
      <c r="E44" s="19">
        <f t="shared" si="2"/>
        <v>0</v>
      </c>
      <c r="F44" s="5"/>
    </row>
    <row r="45" spans="1:9" x14ac:dyDescent="0.2">
      <c r="E45" s="19">
        <f t="shared" si="2"/>
        <v>0</v>
      </c>
      <c r="F45" s="5"/>
    </row>
    <row r="46" spans="1:9" x14ac:dyDescent="0.2">
      <c r="E46" s="19">
        <f t="shared" si="2"/>
        <v>0</v>
      </c>
      <c r="F46" s="5"/>
    </row>
    <row r="47" spans="1:9" x14ac:dyDescent="0.2">
      <c r="E47" s="19"/>
      <c r="F47" s="5"/>
    </row>
    <row r="48" spans="1:9" x14ac:dyDescent="0.2">
      <c r="E48" s="19"/>
      <c r="F48" s="5"/>
    </row>
    <row r="49" spans="5:6" x14ac:dyDescent="0.2">
      <c r="E49" s="19"/>
      <c r="F49" s="5"/>
    </row>
    <row r="50" spans="5:6" x14ac:dyDescent="0.2">
      <c r="E50" s="19"/>
      <c r="F50" s="5"/>
    </row>
    <row r="51" spans="5:6" x14ac:dyDescent="0.2">
      <c r="E51" s="19"/>
      <c r="F51" s="5"/>
    </row>
    <row r="52" spans="5:6" x14ac:dyDescent="0.2">
      <c r="E52" s="19"/>
      <c r="F52" s="5"/>
    </row>
    <row r="53" spans="5:6" x14ac:dyDescent="0.2">
      <c r="E53" s="19"/>
      <c r="F53" s="5"/>
    </row>
    <row r="54" spans="5:6" x14ac:dyDescent="0.2">
      <c r="E54" s="4">
        <f>(I20/H20)</f>
        <v>0</v>
      </c>
      <c r="F54" s="5"/>
    </row>
    <row r="55" spans="5:6" x14ac:dyDescent="0.2">
      <c r="E55" s="19"/>
      <c r="F55" s="5"/>
    </row>
    <row r="56" spans="5:6" x14ac:dyDescent="0.2">
      <c r="E56" s="19"/>
      <c r="F56" s="5"/>
    </row>
    <row r="57" spans="5:6" x14ac:dyDescent="0.2">
      <c r="E57" s="19">
        <f>(I23/H23)</f>
        <v>0</v>
      </c>
      <c r="F57" s="5"/>
    </row>
    <row r="58" spans="5:6" x14ac:dyDescent="0.2">
      <c r="E58" s="19"/>
      <c r="F58" s="5"/>
    </row>
    <row r="59" spans="5:6" x14ac:dyDescent="0.2">
      <c r="E59" s="4" t="e">
        <f>(#REF!/#REF!)</f>
        <v>#REF!</v>
      </c>
      <c r="F59" s="5"/>
    </row>
    <row r="60" spans="5:6" x14ac:dyDescent="0.2">
      <c r="E60" s="19"/>
      <c r="F60" s="5"/>
    </row>
    <row r="61" spans="5:6" x14ac:dyDescent="0.2">
      <c r="E61" s="19"/>
      <c r="F61" s="5"/>
    </row>
    <row r="62" spans="5:6" x14ac:dyDescent="0.2">
      <c r="E62" s="19"/>
    </row>
    <row r="63" spans="5:6" x14ac:dyDescent="0.2">
      <c r="E63" s="19">
        <f>(I30/H30)</f>
        <v>0</v>
      </c>
    </row>
    <row r="64" spans="5:6" x14ac:dyDescent="0.2">
      <c r="E64" s="4" t="e">
        <f>(#REF!/#REF!)</f>
        <v>#REF!</v>
      </c>
    </row>
    <row r="65" spans="5:5" x14ac:dyDescent="0.2">
      <c r="E65" s="4">
        <f>(I33/H33)</f>
        <v>0</v>
      </c>
    </row>
    <row r="66" spans="5:5" x14ac:dyDescent="0.2">
      <c r="E66" s="19"/>
    </row>
    <row r="67" spans="5:5" x14ac:dyDescent="0.2">
      <c r="E67" s="4">
        <f>(I34/H34)</f>
        <v>0</v>
      </c>
    </row>
  </sheetData>
  <mergeCells count="13">
    <mergeCell ref="H5:H6"/>
    <mergeCell ref="I5:I6"/>
    <mergeCell ref="E37:E38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horizontalDpi="300" verticalDpi="300" r:id="rId1"/>
  <headerFooter alignWithMargins="0">
    <oddHeader>&amp;C7. melléklet</oddHeader>
  </headerFooter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33"/>
  <sheetViews>
    <sheetView view="pageLayout" zoomScaleNormal="100" workbookViewId="0">
      <selection activeCell="A26" sqref="A26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4" t="s">
        <v>506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75"/>
    </row>
    <row r="3" spans="1:11" x14ac:dyDescent="0.2">
      <c r="A3" s="101"/>
      <c r="K3" s="2" t="s">
        <v>189</v>
      </c>
    </row>
    <row r="4" spans="1:11" x14ac:dyDescent="0.2">
      <c r="A4" s="387" t="s">
        <v>454</v>
      </c>
      <c r="B4" s="354" t="s">
        <v>190</v>
      </c>
      <c r="C4" s="354"/>
      <c r="D4" s="354" t="s">
        <v>191</v>
      </c>
      <c r="E4" s="354"/>
      <c r="F4" s="354" t="s">
        <v>192</v>
      </c>
      <c r="G4" s="354"/>
      <c r="H4" s="423" t="s">
        <v>471</v>
      </c>
      <c r="I4" s="423"/>
      <c r="J4" s="354" t="s">
        <v>109</v>
      </c>
      <c r="K4" s="354"/>
    </row>
    <row r="5" spans="1:11" x14ac:dyDescent="0.2">
      <c r="A5" s="387"/>
      <c r="B5" s="18" t="s">
        <v>193</v>
      </c>
      <c r="C5" s="18" t="s">
        <v>194</v>
      </c>
      <c r="D5" s="18" t="s">
        <v>193</v>
      </c>
      <c r="E5" s="18" t="s">
        <v>194</v>
      </c>
      <c r="F5" s="18" t="s">
        <v>193</v>
      </c>
      <c r="G5" s="18" t="s">
        <v>194</v>
      </c>
      <c r="H5" s="18" t="s">
        <v>193</v>
      </c>
      <c r="I5" s="18" t="s">
        <v>194</v>
      </c>
      <c r="J5" s="18" t="s">
        <v>193</v>
      </c>
      <c r="K5" s="18" t="s">
        <v>194</v>
      </c>
    </row>
    <row r="6" spans="1:11" x14ac:dyDescent="0.2">
      <c r="A6" s="6" t="s">
        <v>195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20" t="s">
        <v>196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76" t="s">
        <v>455</v>
      </c>
      <c r="B8" s="8">
        <v>15</v>
      </c>
      <c r="C8" s="9"/>
      <c r="D8" s="9"/>
      <c r="E8" s="9"/>
      <c r="F8" s="9"/>
      <c r="G8" s="9"/>
      <c r="H8" s="9"/>
      <c r="I8" s="9"/>
      <c r="J8" s="9">
        <f>B8+D8+F8+H8</f>
        <v>15</v>
      </c>
      <c r="K8" s="9"/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20" t="s">
        <v>197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76" t="s">
        <v>456</v>
      </c>
      <c r="B12" s="9">
        <v>2</v>
      </c>
      <c r="C12" s="9"/>
      <c r="D12" s="9"/>
      <c r="E12" s="9"/>
      <c r="F12" s="9"/>
      <c r="G12" s="9"/>
      <c r="H12" s="9"/>
      <c r="I12" s="9"/>
      <c r="J12" s="9">
        <f t="shared" ref="J12:J14" si="0">B12+D12+F12+H12</f>
        <v>2</v>
      </c>
      <c r="K12" s="9"/>
    </row>
    <row r="13" spans="1:11" x14ac:dyDescent="0.2">
      <c r="A13" s="76" t="s">
        <v>457</v>
      </c>
      <c r="B13" s="9">
        <v>15</v>
      </c>
      <c r="C13" s="9"/>
      <c r="D13" s="9"/>
      <c r="E13" s="9"/>
      <c r="F13" s="9"/>
      <c r="G13" s="9"/>
      <c r="H13" s="9"/>
      <c r="I13" s="9"/>
      <c r="J13" s="9">
        <v>15</v>
      </c>
      <c r="K13" s="9"/>
    </row>
    <row r="14" spans="1:11" x14ac:dyDescent="0.2">
      <c r="A14" s="76" t="s">
        <v>458</v>
      </c>
      <c r="B14" s="9">
        <v>2</v>
      </c>
      <c r="C14" s="9"/>
      <c r="D14" s="9"/>
      <c r="E14" s="9"/>
      <c r="F14" s="9"/>
      <c r="G14" s="9"/>
      <c r="H14" s="9"/>
      <c r="I14" s="9"/>
      <c r="J14" s="9">
        <f t="shared" si="0"/>
        <v>2</v>
      </c>
      <c r="K14" s="9"/>
    </row>
    <row r="15" spans="1:11" x14ac:dyDescent="0.2">
      <c r="A15" s="76" t="s">
        <v>459</v>
      </c>
      <c r="B15" s="9">
        <v>6</v>
      </c>
      <c r="C15" s="9"/>
      <c r="D15" s="9"/>
      <c r="E15" s="9"/>
      <c r="F15" s="9"/>
      <c r="G15" s="9"/>
      <c r="H15" s="9"/>
      <c r="I15" s="9"/>
      <c r="J15" s="9">
        <v>6</v>
      </c>
      <c r="K15" s="9"/>
    </row>
    <row r="16" spans="1:11" x14ac:dyDescent="0.2">
      <c r="A16" s="76" t="s">
        <v>491</v>
      </c>
      <c r="B16" s="9">
        <v>1</v>
      </c>
      <c r="C16" s="9"/>
      <c r="D16" s="9"/>
      <c r="E16" s="9"/>
      <c r="F16" s="9"/>
      <c r="G16" s="9"/>
      <c r="H16" s="9"/>
      <c r="I16" s="9"/>
      <c r="J16" s="9">
        <v>1</v>
      </c>
      <c r="K16" s="9"/>
    </row>
    <row r="17" spans="1:13" x14ac:dyDescent="0.2">
      <c r="A17" s="76" t="s">
        <v>476</v>
      </c>
      <c r="B17" s="9">
        <v>1</v>
      </c>
      <c r="C17" s="9"/>
      <c r="D17" s="9"/>
      <c r="E17" s="9"/>
      <c r="F17" s="9"/>
      <c r="G17" s="9"/>
      <c r="H17" s="9"/>
      <c r="I17" s="9"/>
      <c r="J17" s="9">
        <v>1</v>
      </c>
      <c r="K17" s="9"/>
    </row>
    <row r="18" spans="1:13" x14ac:dyDescent="0.2">
      <c r="A18" s="20" t="s">
        <v>198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3" x14ac:dyDescent="0.2">
      <c r="A19" s="76" t="s">
        <v>460</v>
      </c>
      <c r="B19" s="9"/>
      <c r="C19" s="9"/>
      <c r="D19" s="9"/>
      <c r="E19" s="9"/>
      <c r="F19" s="9"/>
      <c r="G19" s="9"/>
      <c r="H19" s="9">
        <v>1</v>
      </c>
      <c r="I19" s="9"/>
      <c r="J19" s="9">
        <f>B19+D19+F19+H19</f>
        <v>1</v>
      </c>
      <c r="K19" s="9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3" x14ac:dyDescent="0.2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3" x14ac:dyDescent="0.2">
      <c r="A22" s="20" t="s">
        <v>117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3" x14ac:dyDescent="0.2">
      <c r="A23" s="76" t="s">
        <v>461</v>
      </c>
      <c r="B23" s="9"/>
      <c r="C23" s="9"/>
      <c r="D23" s="9">
        <v>14</v>
      </c>
      <c r="E23" s="9"/>
      <c r="F23" s="9"/>
      <c r="G23" s="9"/>
      <c r="H23" s="9"/>
      <c r="I23" s="9"/>
      <c r="J23" s="9">
        <v>14</v>
      </c>
      <c r="K23" s="9"/>
    </row>
    <row r="24" spans="1:13" x14ac:dyDescent="0.2">
      <c r="A24" s="20" t="s">
        <v>118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3" x14ac:dyDescent="0.2">
      <c r="A25" s="76" t="s">
        <v>462</v>
      </c>
      <c r="B25" s="9"/>
      <c r="C25" s="9"/>
      <c r="D25" s="9"/>
      <c r="E25" s="9"/>
      <c r="F25" s="9"/>
      <c r="G25" s="9"/>
      <c r="H25" s="9">
        <v>6</v>
      </c>
      <c r="I25" s="9"/>
      <c r="J25" s="9">
        <v>6</v>
      </c>
      <c r="K25" s="9"/>
    </row>
    <row r="26" spans="1:13" x14ac:dyDescent="0.2">
      <c r="A26" s="76" t="s">
        <v>463</v>
      </c>
      <c r="B26" s="92"/>
      <c r="C26" s="6"/>
      <c r="D26" s="6"/>
      <c r="E26" s="6"/>
      <c r="F26" s="6"/>
      <c r="G26" s="6"/>
      <c r="H26" s="6">
        <v>2</v>
      </c>
      <c r="I26" s="6"/>
      <c r="J26" s="92">
        <v>2</v>
      </c>
      <c r="K26" s="6"/>
      <c r="M26" s="101"/>
    </row>
    <row r="27" spans="1:13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3" x14ac:dyDescent="0.2">
      <c r="A28" s="76" t="s">
        <v>464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3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3" x14ac:dyDescent="0.2">
      <c r="A30" s="6" t="s">
        <v>199</v>
      </c>
      <c r="B30" s="3">
        <f>SUM(B8+B12+B13+B14+B15+B19+B26+B17+B16)</f>
        <v>42</v>
      </c>
      <c r="C30" s="6">
        <f t="shared" ref="C30:K30" si="1">SUM(C26:C29)</f>
        <v>0</v>
      </c>
      <c r="D30" s="6">
        <f>SUM(D23)</f>
        <v>14</v>
      </c>
      <c r="E30" s="6">
        <f t="shared" si="1"/>
        <v>0</v>
      </c>
      <c r="F30" s="6">
        <f>SUM(F25)</f>
        <v>0</v>
      </c>
      <c r="G30" s="6">
        <f t="shared" si="1"/>
        <v>0</v>
      </c>
      <c r="H30" s="6">
        <v>9</v>
      </c>
      <c r="I30" s="6"/>
      <c r="J30" s="6">
        <f>SUM(J8+J12+J13+J14+J15+J19+J23+J25+J26+J28+J17+J16)</f>
        <v>65</v>
      </c>
      <c r="K30" s="6">
        <f t="shared" si="1"/>
        <v>0</v>
      </c>
    </row>
    <row r="31" spans="1:1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3" x14ac:dyDescent="0.2">
      <c r="A32" s="76" t="s">
        <v>465</v>
      </c>
      <c r="B32" s="9"/>
      <c r="C32" s="9"/>
      <c r="D32" s="9"/>
      <c r="E32" s="9"/>
      <c r="F32" s="9">
        <v>10</v>
      </c>
      <c r="G32" s="9"/>
      <c r="H32" s="9"/>
      <c r="I32" s="9"/>
      <c r="J32" s="9">
        <f>B32+D32+F32+H32</f>
        <v>10</v>
      </c>
      <c r="K32" s="9"/>
    </row>
    <row r="33" spans="1:11" x14ac:dyDescent="0.2">
      <c r="A33" s="6" t="s">
        <v>200</v>
      </c>
      <c r="B33" s="6">
        <f t="shared" ref="B33:K33" si="2">SUM(B30:B32)</f>
        <v>42</v>
      </c>
      <c r="C33" s="6">
        <f t="shared" si="2"/>
        <v>0</v>
      </c>
      <c r="D33" s="6">
        <f t="shared" si="2"/>
        <v>14</v>
      </c>
      <c r="E33" s="6">
        <f t="shared" si="2"/>
        <v>0</v>
      </c>
      <c r="F33" s="6">
        <v>10</v>
      </c>
      <c r="G33" s="6"/>
      <c r="H33" s="6">
        <v>9</v>
      </c>
      <c r="I33" s="6"/>
      <c r="J33" s="6">
        <f t="shared" si="2"/>
        <v>75</v>
      </c>
      <c r="K33" s="6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&amp;C8. melléklet a /2023. (. 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4:L28"/>
  <sheetViews>
    <sheetView view="pageLayout" topLeftCell="A4" zoomScaleNormal="100" workbookViewId="0">
      <selection activeCell="F26" sqref="F26"/>
    </sheetView>
  </sheetViews>
  <sheetFormatPr defaultRowHeight="12.75" x14ac:dyDescent="0.2"/>
  <cols>
    <col min="1" max="1" width="4.28515625" customWidth="1"/>
    <col min="2" max="2" width="22.71093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4" t="s">
        <v>507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2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2" x14ac:dyDescent="0.2">
      <c r="B7" s="101"/>
      <c r="E7" s="322" t="s">
        <v>344</v>
      </c>
      <c r="F7" s="322"/>
      <c r="K7" s="2" t="s">
        <v>164</v>
      </c>
    </row>
    <row r="8" spans="1:12" ht="37.5" x14ac:dyDescent="0.2">
      <c r="A8" s="71" t="s">
        <v>165</v>
      </c>
      <c r="B8" s="53" t="s">
        <v>170</v>
      </c>
      <c r="C8" s="47" t="s">
        <v>171</v>
      </c>
      <c r="D8" s="72" t="s">
        <v>172</v>
      </c>
      <c r="E8" s="47" t="s">
        <v>173</v>
      </c>
      <c r="F8" s="67" t="s">
        <v>174</v>
      </c>
      <c r="G8" s="66" t="s">
        <v>175</v>
      </c>
      <c r="H8" s="66" t="s">
        <v>176</v>
      </c>
      <c r="I8" s="66" t="s">
        <v>177</v>
      </c>
      <c r="J8" s="66" t="s">
        <v>310</v>
      </c>
      <c r="K8" s="67" t="s">
        <v>178</v>
      </c>
    </row>
    <row r="9" spans="1:12" ht="18" customHeight="1" x14ac:dyDescent="0.2">
      <c r="A9" s="17">
        <v>1</v>
      </c>
      <c r="B9" s="9" t="s">
        <v>121</v>
      </c>
      <c r="C9" s="73">
        <v>54253000</v>
      </c>
      <c r="D9" s="8">
        <v>130940398</v>
      </c>
      <c r="E9" s="184">
        <v>12294568</v>
      </c>
      <c r="F9" s="3">
        <f>C9+D9+E9</f>
        <v>197487966</v>
      </c>
      <c r="G9" s="8">
        <v>44046</v>
      </c>
      <c r="H9" s="8">
        <v>11731</v>
      </c>
      <c r="I9" s="8">
        <v>34460</v>
      </c>
      <c r="J9" s="8"/>
      <c r="K9" s="3">
        <f>SUM(G9:J9)</f>
        <v>90237</v>
      </c>
    </row>
    <row r="10" spans="1:12" ht="18" customHeight="1" x14ac:dyDescent="0.2">
      <c r="A10" s="17">
        <v>2</v>
      </c>
      <c r="B10" s="9" t="s">
        <v>120</v>
      </c>
      <c r="C10" s="8">
        <v>0</v>
      </c>
      <c r="D10" s="8">
        <v>100949144</v>
      </c>
      <c r="E10" s="8">
        <v>14850048</v>
      </c>
      <c r="F10" s="3">
        <f>C10+D10+E10</f>
        <v>115799192</v>
      </c>
      <c r="G10" s="8">
        <v>43137</v>
      </c>
      <c r="H10" s="8">
        <v>11773</v>
      </c>
      <c r="I10" s="8">
        <v>14200</v>
      </c>
      <c r="J10" s="8"/>
      <c r="K10" s="3">
        <f>SUM(G10:J10)</f>
        <v>69110</v>
      </c>
      <c r="L10" s="101"/>
    </row>
    <row r="11" spans="1:12" ht="18" customHeight="1" x14ac:dyDescent="0.2">
      <c r="A11" s="17">
        <v>3</v>
      </c>
      <c r="B11" s="92" t="s">
        <v>327</v>
      </c>
      <c r="C11" s="8">
        <v>0</v>
      </c>
      <c r="D11" s="8">
        <v>9212758</v>
      </c>
      <c r="E11" s="184">
        <v>3550318</v>
      </c>
      <c r="F11" s="3">
        <f>C11+D11+E11</f>
        <v>12763076</v>
      </c>
      <c r="G11" s="8">
        <v>3607</v>
      </c>
      <c r="H11" s="8">
        <v>974</v>
      </c>
      <c r="I11" s="8">
        <v>2602</v>
      </c>
      <c r="J11" s="8"/>
      <c r="K11" s="3">
        <f>SUM(G11:J11)</f>
        <v>7183</v>
      </c>
    </row>
    <row r="12" spans="1:12" ht="18" customHeight="1" x14ac:dyDescent="0.2">
      <c r="A12" s="17">
        <v>4</v>
      </c>
      <c r="B12" s="9" t="s">
        <v>117</v>
      </c>
      <c r="C12" s="8">
        <v>0</v>
      </c>
      <c r="D12" s="8">
        <v>68537953</v>
      </c>
      <c r="E12" s="184">
        <v>30825191</v>
      </c>
      <c r="F12" s="3">
        <f>C12+D12+E12</f>
        <v>99363144</v>
      </c>
      <c r="G12" s="8">
        <v>50618</v>
      </c>
      <c r="H12" s="8">
        <v>13611</v>
      </c>
      <c r="I12" s="8">
        <v>12035</v>
      </c>
      <c r="J12" s="8">
        <v>347</v>
      </c>
      <c r="K12" s="3">
        <f>SUM(G12:J12)</f>
        <v>76611</v>
      </c>
    </row>
    <row r="13" spans="1:12" ht="18" customHeight="1" x14ac:dyDescent="0.2">
      <c r="A13" s="327" t="s">
        <v>179</v>
      </c>
      <c r="B13" s="424"/>
      <c r="C13" s="3">
        <f t="shared" ref="C13:E13" si="0">SUM(C9:C12)</f>
        <v>54253000</v>
      </c>
      <c r="D13" s="3">
        <f t="shared" si="0"/>
        <v>309640253</v>
      </c>
      <c r="E13" s="3">
        <f t="shared" si="0"/>
        <v>61520125</v>
      </c>
      <c r="F13" s="3">
        <f>C13+D13+E13</f>
        <v>425413378</v>
      </c>
      <c r="G13" s="3">
        <f>SUM(G9:G12)</f>
        <v>141408</v>
      </c>
      <c r="H13" s="3">
        <f>SUM(H9:H12)</f>
        <v>38089</v>
      </c>
      <c r="I13" s="3">
        <f>SUM(I9:I12)</f>
        <v>63297</v>
      </c>
      <c r="J13" s="3">
        <f>SUM(J9:J12)</f>
        <v>347</v>
      </c>
      <c r="K13" s="3">
        <f>SUM(G13:J13)</f>
        <v>243141</v>
      </c>
    </row>
    <row r="16" spans="1:12" ht="37.5" x14ac:dyDescent="0.2">
      <c r="A16" s="71" t="s">
        <v>165</v>
      </c>
      <c r="B16" s="53" t="s">
        <v>170</v>
      </c>
      <c r="C16" s="66" t="s">
        <v>175</v>
      </c>
      <c r="D16" s="102" t="s">
        <v>508</v>
      </c>
      <c r="E16" s="102" t="s">
        <v>177</v>
      </c>
      <c r="F16" s="102" t="s">
        <v>310</v>
      </c>
      <c r="L16" s="150" t="s">
        <v>178</v>
      </c>
    </row>
    <row r="17" spans="1:12" x14ac:dyDescent="0.2">
      <c r="A17" s="17">
        <v>1</v>
      </c>
      <c r="B17" s="9" t="s">
        <v>121</v>
      </c>
      <c r="C17" s="8">
        <v>114038111</v>
      </c>
      <c r="D17" s="8">
        <v>15697855</v>
      </c>
      <c r="E17" s="98">
        <v>62652000</v>
      </c>
      <c r="F17" s="8">
        <v>5100000</v>
      </c>
      <c r="L17" s="3">
        <f>C17+D17+E17+F17</f>
        <v>197487966</v>
      </c>
    </row>
    <row r="18" spans="1:12" x14ac:dyDescent="0.2">
      <c r="A18" s="17">
        <v>2</v>
      </c>
      <c r="B18" s="9" t="s">
        <v>120</v>
      </c>
      <c r="C18" s="8">
        <v>76460828</v>
      </c>
      <c r="D18" s="8">
        <v>10399493</v>
      </c>
      <c r="E18" s="98">
        <v>27897871</v>
      </c>
      <c r="F18" s="98">
        <v>1041000</v>
      </c>
      <c r="L18" s="3">
        <f>C18+D18+E18+F18</f>
        <v>115799192</v>
      </c>
    </row>
    <row r="19" spans="1:12" x14ac:dyDescent="0.2">
      <c r="A19" s="17">
        <v>3</v>
      </c>
      <c r="B19" s="9" t="s">
        <v>327</v>
      </c>
      <c r="C19" s="8">
        <v>4387890</v>
      </c>
      <c r="D19" s="8">
        <v>617386</v>
      </c>
      <c r="E19" s="98">
        <v>5757800</v>
      </c>
      <c r="F19" s="8">
        <v>2000000</v>
      </c>
      <c r="L19" s="3">
        <f>C19+D19+E19+F19</f>
        <v>12763076</v>
      </c>
    </row>
    <row r="20" spans="1:12" x14ac:dyDescent="0.2">
      <c r="A20" s="17">
        <v>4</v>
      </c>
      <c r="B20" s="9" t="s">
        <v>117</v>
      </c>
      <c r="C20" s="8">
        <v>74893274</v>
      </c>
      <c r="D20" s="8">
        <v>10234870</v>
      </c>
      <c r="E20" s="98">
        <v>13400000</v>
      </c>
      <c r="F20" s="8">
        <v>835000</v>
      </c>
      <c r="L20" s="3">
        <f>C20+D20+E20+F20</f>
        <v>99363144</v>
      </c>
    </row>
    <row r="21" spans="1:12" x14ac:dyDescent="0.2">
      <c r="A21" s="327" t="s">
        <v>179</v>
      </c>
      <c r="B21" s="424"/>
      <c r="C21" s="3">
        <f t="shared" ref="C21:E21" si="1">SUM(C17:C20)</f>
        <v>269780103</v>
      </c>
      <c r="D21" s="3">
        <f t="shared" si="1"/>
        <v>36949604</v>
      </c>
      <c r="E21" s="3">
        <f t="shared" si="1"/>
        <v>109707671</v>
      </c>
      <c r="F21" s="3">
        <f>SUM(F17:F20)</f>
        <v>8976000</v>
      </c>
      <c r="L21" s="3">
        <f>C21+D21+E21+F21</f>
        <v>425413378</v>
      </c>
    </row>
    <row r="28" spans="1:12" x14ac:dyDescent="0.2">
      <c r="C28" t="s">
        <v>321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 /2023. (. 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9"/>
  <sheetViews>
    <sheetView view="pageLayout" zoomScaleNormal="100" workbookViewId="0">
      <selection activeCell="B10" sqref="B10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00" t="s">
        <v>343</v>
      </c>
      <c r="B1" s="100"/>
      <c r="C1" s="100"/>
      <c r="D1" s="100"/>
    </row>
    <row r="2" spans="1:4" x14ac:dyDescent="0.2">
      <c r="B2" s="151" t="s">
        <v>509</v>
      </c>
    </row>
    <row r="3" spans="1:4" x14ac:dyDescent="0.2">
      <c r="A3" s="101"/>
      <c r="D3" s="2" t="s">
        <v>344</v>
      </c>
    </row>
    <row r="4" spans="1:4" x14ac:dyDescent="0.2">
      <c r="A4" s="18" t="s">
        <v>1</v>
      </c>
      <c r="B4" s="18" t="s">
        <v>345</v>
      </c>
      <c r="C4" s="18" t="s">
        <v>346</v>
      </c>
      <c r="D4" s="18" t="s">
        <v>347</v>
      </c>
    </row>
    <row r="5" spans="1:4" x14ac:dyDescent="0.2">
      <c r="A5" s="6" t="s">
        <v>348</v>
      </c>
      <c r="B5" s="8">
        <v>571</v>
      </c>
      <c r="C5" s="8">
        <v>3500</v>
      </c>
      <c r="D5" s="8">
        <f>B5*C5</f>
        <v>1998500</v>
      </c>
    </row>
    <row r="6" spans="1:4" x14ac:dyDescent="0.2">
      <c r="A6" s="6" t="s">
        <v>349</v>
      </c>
      <c r="B6" s="8">
        <v>37</v>
      </c>
      <c r="C6" s="8">
        <v>7000</v>
      </c>
      <c r="D6" s="8">
        <f>B6*C6</f>
        <v>259000</v>
      </c>
    </row>
    <row r="7" spans="1:4" x14ac:dyDescent="0.2">
      <c r="A7" s="6" t="s">
        <v>183</v>
      </c>
      <c r="B7" s="8"/>
      <c r="C7" s="8"/>
      <c r="D7" s="8"/>
    </row>
    <row r="8" spans="1:4" ht="41.25" customHeight="1" x14ac:dyDescent="0.2">
      <c r="A8" s="96" t="s">
        <v>423</v>
      </c>
      <c r="B8" s="8"/>
      <c r="C8" s="8"/>
      <c r="D8" s="8">
        <v>188000</v>
      </c>
    </row>
    <row r="9" spans="1:4" ht="41.25" customHeight="1" x14ac:dyDescent="0.2">
      <c r="A9" s="96" t="s">
        <v>424</v>
      </c>
      <c r="B9" s="8"/>
      <c r="C9" s="8"/>
      <c r="D9" s="8">
        <v>130000</v>
      </c>
    </row>
    <row r="10" spans="1:4" ht="41.25" customHeight="1" x14ac:dyDescent="0.2">
      <c r="A10" s="96" t="s">
        <v>447</v>
      </c>
      <c r="B10" s="8"/>
      <c r="C10" s="8"/>
      <c r="D10" s="8">
        <v>225000</v>
      </c>
    </row>
    <row r="11" spans="1:4" ht="41.25" customHeight="1" x14ac:dyDescent="0.2">
      <c r="A11" s="96" t="s">
        <v>480</v>
      </c>
      <c r="B11" s="8"/>
      <c r="C11" s="8"/>
      <c r="D11" s="8">
        <v>225000</v>
      </c>
    </row>
    <row r="12" spans="1:4" ht="41.25" customHeight="1" x14ac:dyDescent="0.2">
      <c r="A12" s="96" t="s">
        <v>481</v>
      </c>
      <c r="B12" s="8"/>
      <c r="C12" s="8"/>
      <c r="D12" s="8">
        <v>225000</v>
      </c>
    </row>
    <row r="13" spans="1:4" ht="41.25" customHeight="1" x14ac:dyDescent="0.2">
      <c r="A13" s="96" t="s">
        <v>451</v>
      </c>
      <c r="B13" s="8"/>
      <c r="C13" s="8"/>
      <c r="D13" s="8">
        <v>115000</v>
      </c>
    </row>
    <row r="14" spans="1:4" ht="41.25" customHeight="1" x14ac:dyDescent="0.2">
      <c r="A14" s="96" t="s">
        <v>425</v>
      </c>
      <c r="B14" s="8"/>
      <c r="C14" s="8" t="s">
        <v>333</v>
      </c>
      <c r="D14" s="8">
        <v>130000</v>
      </c>
    </row>
    <row r="15" spans="1:4" x14ac:dyDescent="0.2">
      <c r="A15" s="106" t="s">
        <v>116</v>
      </c>
      <c r="B15" s="3"/>
      <c r="C15" s="3"/>
      <c r="D15" s="3">
        <f>SUM(D5:D14)</f>
        <v>3495500</v>
      </c>
    </row>
    <row r="16" spans="1:4" x14ac:dyDescent="0.2">
      <c r="A16" s="31"/>
      <c r="B16" s="5"/>
      <c r="C16" s="5"/>
      <c r="D16" s="5"/>
    </row>
    <row r="17" spans="1:4" x14ac:dyDescent="0.2">
      <c r="A17" s="31"/>
      <c r="B17" s="5"/>
      <c r="C17" s="5" t="s">
        <v>321</v>
      </c>
      <c r="D17" s="5"/>
    </row>
    <row r="18" spans="1:4" x14ac:dyDescent="0.2">
      <c r="A18" s="31"/>
      <c r="B18" s="5"/>
      <c r="C18" s="5"/>
      <c r="D18" s="5"/>
    </row>
    <row r="19" spans="1:4" x14ac:dyDescent="0.2">
      <c r="A19" s="31"/>
      <c r="B19" s="5"/>
      <c r="C19" s="5"/>
      <c r="D19" s="5"/>
    </row>
  </sheetData>
  <pageMargins left="0.7" right="0.7" top="0.75" bottom="0.75" header="0.3" footer="0.3"/>
  <pageSetup paperSize="9" orientation="portrait" r:id="rId1"/>
  <headerFooter>
    <oddHeader>&amp;C10.melléklet a /2023. (. 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O28"/>
  <sheetViews>
    <sheetView view="pageLayout" topLeftCell="A10" zoomScaleNormal="100" workbookViewId="0">
      <selection activeCell="P22" sqref="P22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425" t="str">
        <f>+CONCATENATE("Előirányzat-felhasználási terv",CHAR(10),LEFT([1]ÖSSZEFÜGGÉSEK!A5,4),". évre")</f>
        <v>Előirányzat-felhasználási terv
2015. évre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2" spans="1:15" ht="10.5" customHeight="1" thickBot="1" x14ac:dyDescent="0.3">
      <c r="A2" s="107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 t="s">
        <v>350</v>
      </c>
    </row>
    <row r="3" spans="1:15" ht="21.75" customHeight="1" thickBot="1" x14ac:dyDescent="0.25">
      <c r="A3" s="108" t="s">
        <v>105</v>
      </c>
      <c r="B3" s="116" t="s">
        <v>1</v>
      </c>
      <c r="C3" s="116" t="s">
        <v>351</v>
      </c>
      <c r="D3" s="116" t="s">
        <v>352</v>
      </c>
      <c r="E3" s="116" t="s">
        <v>353</v>
      </c>
      <c r="F3" s="116" t="s">
        <v>354</v>
      </c>
      <c r="G3" s="116" t="s">
        <v>355</v>
      </c>
      <c r="H3" s="116" t="s">
        <v>356</v>
      </c>
      <c r="I3" s="116" t="s">
        <v>357</v>
      </c>
      <c r="J3" s="116" t="s">
        <v>358</v>
      </c>
      <c r="K3" s="116" t="s">
        <v>359</v>
      </c>
      <c r="L3" s="116" t="s">
        <v>360</v>
      </c>
      <c r="M3" s="116" t="s">
        <v>361</v>
      </c>
      <c r="N3" s="116" t="s">
        <v>362</v>
      </c>
      <c r="O3" s="133" t="s">
        <v>116</v>
      </c>
    </row>
    <row r="4" spans="1:15" ht="13.5" thickBot="1" x14ac:dyDescent="0.25">
      <c r="A4" s="109" t="s">
        <v>35</v>
      </c>
      <c r="B4" s="427" t="s">
        <v>256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9"/>
    </row>
    <row r="5" spans="1:15" ht="39" customHeight="1" x14ac:dyDescent="0.2">
      <c r="A5" s="110" t="s">
        <v>36</v>
      </c>
      <c r="B5" s="117" t="s">
        <v>363</v>
      </c>
      <c r="C5" s="125">
        <v>33750</v>
      </c>
      <c r="D5" s="125">
        <v>33790</v>
      </c>
      <c r="E5" s="125">
        <v>33790</v>
      </c>
      <c r="F5" s="125">
        <v>33790</v>
      </c>
      <c r="G5" s="125">
        <v>33790</v>
      </c>
      <c r="H5" s="125">
        <v>33790</v>
      </c>
      <c r="I5" s="125">
        <v>33790</v>
      </c>
      <c r="J5" s="125">
        <v>33790</v>
      </c>
      <c r="K5" s="125">
        <v>33790</v>
      </c>
      <c r="L5" s="125">
        <v>33790</v>
      </c>
      <c r="M5" s="125">
        <v>33790</v>
      </c>
      <c r="N5" s="125">
        <v>33833</v>
      </c>
      <c r="O5" s="134">
        <f t="shared" ref="O5:O14" si="0">SUM(C5:N5)</f>
        <v>405483</v>
      </c>
    </row>
    <row r="6" spans="1:15" ht="39.75" customHeight="1" x14ac:dyDescent="0.2">
      <c r="A6" s="111" t="s">
        <v>37</v>
      </c>
      <c r="B6" s="118" t="s">
        <v>364</v>
      </c>
      <c r="C6" s="126">
        <v>5184</v>
      </c>
      <c r="D6" s="126">
        <v>5184</v>
      </c>
      <c r="E6" s="126">
        <v>5184</v>
      </c>
      <c r="F6" s="126">
        <v>5184</v>
      </c>
      <c r="G6" s="126">
        <v>5184</v>
      </c>
      <c r="H6" s="126">
        <v>5184</v>
      </c>
      <c r="I6" s="126">
        <v>5184</v>
      </c>
      <c r="J6" s="126">
        <v>5184</v>
      </c>
      <c r="K6" s="126">
        <v>5184</v>
      </c>
      <c r="L6" s="126">
        <v>5184</v>
      </c>
      <c r="M6" s="126">
        <v>5184</v>
      </c>
      <c r="N6" s="126">
        <v>5187</v>
      </c>
      <c r="O6" s="135">
        <f t="shared" si="0"/>
        <v>62211</v>
      </c>
    </row>
    <row r="7" spans="1:15" ht="41.25" customHeight="1" x14ac:dyDescent="0.2">
      <c r="A7" s="111" t="s">
        <v>42</v>
      </c>
      <c r="B7" s="119" t="s">
        <v>365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36">
        <f t="shared" si="0"/>
        <v>0</v>
      </c>
    </row>
    <row r="8" spans="1:15" x14ac:dyDescent="0.2">
      <c r="A8" s="111" t="s">
        <v>53</v>
      </c>
      <c r="B8" s="120" t="s">
        <v>209</v>
      </c>
      <c r="C8" s="126">
        <v>1700</v>
      </c>
      <c r="D8" s="126">
        <v>1900</v>
      </c>
      <c r="E8" s="126">
        <v>7200</v>
      </c>
      <c r="F8" s="126">
        <v>1000</v>
      </c>
      <c r="G8" s="126">
        <v>1500</v>
      </c>
      <c r="H8" s="126">
        <v>1800</v>
      </c>
      <c r="I8" s="126">
        <v>1500</v>
      </c>
      <c r="J8" s="126">
        <v>1900</v>
      </c>
      <c r="K8" s="126">
        <v>9000</v>
      </c>
      <c r="L8" s="126">
        <v>4600</v>
      </c>
      <c r="M8" s="126">
        <v>4500</v>
      </c>
      <c r="N8" s="126">
        <v>6600</v>
      </c>
      <c r="O8" s="135">
        <f t="shared" si="0"/>
        <v>43200</v>
      </c>
    </row>
    <row r="9" spans="1:15" x14ac:dyDescent="0.2">
      <c r="A9" s="111" t="s">
        <v>54</v>
      </c>
      <c r="B9" s="120" t="s">
        <v>366</v>
      </c>
      <c r="C9" s="126">
        <v>7823</v>
      </c>
      <c r="D9" s="126">
        <v>7823</v>
      </c>
      <c r="E9" s="126">
        <v>7823</v>
      </c>
      <c r="F9" s="126">
        <v>7823</v>
      </c>
      <c r="G9" s="126">
        <v>7823</v>
      </c>
      <c r="H9" s="126">
        <v>7823</v>
      </c>
      <c r="I9" s="126">
        <v>7823</v>
      </c>
      <c r="J9" s="126">
        <v>7823</v>
      </c>
      <c r="K9" s="126">
        <v>7823</v>
      </c>
      <c r="L9" s="126">
        <v>7823</v>
      </c>
      <c r="M9" s="126">
        <v>7823</v>
      </c>
      <c r="N9" s="126">
        <v>7831</v>
      </c>
      <c r="O9" s="135">
        <f t="shared" si="0"/>
        <v>93884</v>
      </c>
    </row>
    <row r="10" spans="1:15" ht="15.75" x14ac:dyDescent="0.2">
      <c r="A10" s="111" t="s">
        <v>91</v>
      </c>
      <c r="B10" s="120" t="s">
        <v>422</v>
      </c>
      <c r="C10" s="126"/>
      <c r="D10" s="126"/>
      <c r="E10" s="126"/>
      <c r="F10" s="126"/>
      <c r="G10" s="126"/>
      <c r="H10" s="126"/>
      <c r="I10" s="131"/>
      <c r="J10" s="126"/>
      <c r="K10" s="126"/>
      <c r="L10" s="131"/>
      <c r="M10" s="126"/>
      <c r="N10" s="126"/>
      <c r="O10" s="135">
        <f t="shared" si="0"/>
        <v>0</v>
      </c>
    </row>
    <row r="11" spans="1:15" ht="22.5" x14ac:dyDescent="0.2">
      <c r="A11" s="111" t="s">
        <v>93</v>
      </c>
      <c r="B11" s="118" t="s">
        <v>493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35">
        <f t="shared" si="0"/>
        <v>0</v>
      </c>
    </row>
    <row r="12" spans="1:15" ht="32.25" customHeight="1" x14ac:dyDescent="0.2">
      <c r="A12" s="111" t="s">
        <v>153</v>
      </c>
      <c r="B12" s="118" t="s">
        <v>367</v>
      </c>
      <c r="C12" s="126">
        <v>204</v>
      </c>
      <c r="D12" s="126">
        <v>204</v>
      </c>
      <c r="E12" s="126">
        <v>204</v>
      </c>
      <c r="F12" s="126">
        <v>204</v>
      </c>
      <c r="G12" s="126">
        <v>204</v>
      </c>
      <c r="H12" s="126">
        <v>204</v>
      </c>
      <c r="I12" s="126">
        <v>204</v>
      </c>
      <c r="J12" s="126">
        <v>204</v>
      </c>
      <c r="K12" s="126">
        <v>204</v>
      </c>
      <c r="L12" s="126">
        <v>204</v>
      </c>
      <c r="M12" s="126">
        <v>204</v>
      </c>
      <c r="N12" s="126">
        <v>214</v>
      </c>
      <c r="O12" s="135">
        <f t="shared" si="0"/>
        <v>2458</v>
      </c>
    </row>
    <row r="13" spans="1:15" ht="13.5" thickBot="1" x14ac:dyDescent="0.25">
      <c r="A13" s="111" t="s">
        <v>368</v>
      </c>
      <c r="B13" s="120" t="s">
        <v>369</v>
      </c>
      <c r="C13" s="126">
        <v>7600</v>
      </c>
      <c r="D13" s="126">
        <v>7300</v>
      </c>
      <c r="E13" s="126">
        <v>5395</v>
      </c>
      <c r="F13" s="126">
        <v>8800</v>
      </c>
      <c r="G13" s="126">
        <v>9000</v>
      </c>
      <c r="H13" s="126">
        <v>8200</v>
      </c>
      <c r="I13" s="126">
        <v>13645</v>
      </c>
      <c r="J13" s="126">
        <v>9506</v>
      </c>
      <c r="K13" s="126">
        <v>4800</v>
      </c>
      <c r="L13" s="126">
        <v>9624</v>
      </c>
      <c r="M13" s="126">
        <v>12098</v>
      </c>
      <c r="N13" s="126">
        <v>3900</v>
      </c>
      <c r="O13" s="135">
        <f t="shared" si="0"/>
        <v>99868</v>
      </c>
    </row>
    <row r="14" spans="1:15" ht="13.5" thickBot="1" x14ac:dyDescent="0.25">
      <c r="A14" s="109" t="s">
        <v>370</v>
      </c>
      <c r="B14" s="121" t="s">
        <v>215</v>
      </c>
      <c r="C14" s="128">
        <f t="shared" ref="C14:N14" si="1">SUM(C5:C13)</f>
        <v>56261</v>
      </c>
      <c r="D14" s="128">
        <f t="shared" si="1"/>
        <v>56201</v>
      </c>
      <c r="E14" s="128">
        <f t="shared" si="1"/>
        <v>59596</v>
      </c>
      <c r="F14" s="128">
        <f t="shared" si="1"/>
        <v>56801</v>
      </c>
      <c r="G14" s="128">
        <f t="shared" si="1"/>
        <v>57501</v>
      </c>
      <c r="H14" s="128">
        <f t="shared" si="1"/>
        <v>57001</v>
      </c>
      <c r="I14" s="128">
        <f t="shared" si="1"/>
        <v>62146</v>
      </c>
      <c r="J14" s="128">
        <f t="shared" si="1"/>
        <v>58407</v>
      </c>
      <c r="K14" s="128">
        <f t="shared" si="1"/>
        <v>60801</v>
      </c>
      <c r="L14" s="128">
        <f t="shared" si="1"/>
        <v>61225</v>
      </c>
      <c r="M14" s="128">
        <f t="shared" si="1"/>
        <v>63599</v>
      </c>
      <c r="N14" s="128">
        <f t="shared" si="1"/>
        <v>57565</v>
      </c>
      <c r="O14" s="137">
        <f t="shared" si="0"/>
        <v>707104</v>
      </c>
    </row>
    <row r="15" spans="1:15" ht="13.5" thickBot="1" x14ac:dyDescent="0.25">
      <c r="A15" s="109" t="s">
        <v>371</v>
      </c>
      <c r="B15" s="427" t="s">
        <v>274</v>
      </c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9"/>
    </row>
    <row r="16" spans="1:15" x14ac:dyDescent="0.2">
      <c r="A16" s="112" t="s">
        <v>372</v>
      </c>
      <c r="B16" s="122" t="s">
        <v>175</v>
      </c>
      <c r="C16" s="127">
        <v>29093</v>
      </c>
      <c r="D16" s="127">
        <v>29093</v>
      </c>
      <c r="E16" s="127">
        <v>29093</v>
      </c>
      <c r="F16" s="127">
        <v>29093</v>
      </c>
      <c r="G16" s="127">
        <v>29093</v>
      </c>
      <c r="H16" s="127">
        <v>29093</v>
      </c>
      <c r="I16" s="127">
        <v>29093</v>
      </c>
      <c r="J16" s="127">
        <v>29093</v>
      </c>
      <c r="K16" s="127">
        <v>29093</v>
      </c>
      <c r="L16" s="127">
        <v>29093</v>
      </c>
      <c r="M16" s="127">
        <v>29093</v>
      </c>
      <c r="N16" s="127">
        <v>29094</v>
      </c>
      <c r="O16" s="136">
        <f t="shared" ref="O16:O25" si="2">SUM(C16:N16)</f>
        <v>349117</v>
      </c>
    </row>
    <row r="17" spans="1:15" ht="54" customHeight="1" x14ac:dyDescent="0.2">
      <c r="A17" s="111" t="s">
        <v>373</v>
      </c>
      <c r="B17" s="118" t="s">
        <v>374</v>
      </c>
      <c r="C17" s="126">
        <v>3949</v>
      </c>
      <c r="D17" s="126">
        <v>3949</v>
      </c>
      <c r="E17" s="126">
        <v>3949</v>
      </c>
      <c r="F17" s="126">
        <v>3949</v>
      </c>
      <c r="G17" s="126">
        <v>3949</v>
      </c>
      <c r="H17" s="126">
        <v>3949</v>
      </c>
      <c r="I17" s="126">
        <v>3949</v>
      </c>
      <c r="J17" s="126">
        <v>3949</v>
      </c>
      <c r="K17" s="126">
        <v>3949</v>
      </c>
      <c r="L17" s="126">
        <v>3949</v>
      </c>
      <c r="M17" s="126">
        <v>3949</v>
      </c>
      <c r="N17" s="126">
        <v>3949</v>
      </c>
      <c r="O17" s="135">
        <f t="shared" si="2"/>
        <v>47388</v>
      </c>
    </row>
    <row r="18" spans="1:15" x14ac:dyDescent="0.2">
      <c r="A18" s="111" t="s">
        <v>375</v>
      </c>
      <c r="B18" s="120" t="s">
        <v>376</v>
      </c>
      <c r="C18" s="148">
        <v>18103</v>
      </c>
      <c r="D18" s="148">
        <v>18103</v>
      </c>
      <c r="E18" s="148">
        <v>18103</v>
      </c>
      <c r="F18" s="148">
        <v>18103</v>
      </c>
      <c r="G18" s="148">
        <v>18103</v>
      </c>
      <c r="H18" s="148">
        <v>18103</v>
      </c>
      <c r="I18" s="148">
        <v>18103</v>
      </c>
      <c r="J18" s="148">
        <v>18103</v>
      </c>
      <c r="K18" s="148">
        <v>18103</v>
      </c>
      <c r="L18" s="148">
        <v>18103</v>
      </c>
      <c r="M18" s="148">
        <v>18103</v>
      </c>
      <c r="N18" s="148">
        <v>18104</v>
      </c>
      <c r="O18" s="135">
        <f t="shared" si="2"/>
        <v>217237</v>
      </c>
    </row>
    <row r="19" spans="1:15" ht="22.5" x14ac:dyDescent="0.2">
      <c r="A19" s="111" t="s">
        <v>377</v>
      </c>
      <c r="B19" s="118" t="s">
        <v>378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35">
        <f t="shared" si="2"/>
        <v>0</v>
      </c>
    </row>
    <row r="20" spans="1:15" ht="22.5" x14ac:dyDescent="0.2">
      <c r="A20" s="111" t="s">
        <v>379</v>
      </c>
      <c r="B20" s="118" t="s">
        <v>380</v>
      </c>
      <c r="C20" s="126">
        <v>5040</v>
      </c>
      <c r="D20" s="126">
        <v>5040</v>
      </c>
      <c r="E20" s="126">
        <v>5040</v>
      </c>
      <c r="F20" s="126">
        <v>5040</v>
      </c>
      <c r="G20" s="126">
        <v>5040</v>
      </c>
      <c r="H20" s="126">
        <v>5040</v>
      </c>
      <c r="I20" s="126">
        <v>5040</v>
      </c>
      <c r="J20" s="126">
        <v>5040</v>
      </c>
      <c r="K20" s="126">
        <v>5040</v>
      </c>
      <c r="L20" s="126">
        <v>5040</v>
      </c>
      <c r="M20" s="126">
        <v>5040</v>
      </c>
      <c r="N20" s="126">
        <v>5046</v>
      </c>
      <c r="O20" s="135">
        <f t="shared" si="2"/>
        <v>60486</v>
      </c>
    </row>
    <row r="21" spans="1:15" x14ac:dyDescent="0.2">
      <c r="A21" s="111" t="s">
        <v>381</v>
      </c>
      <c r="B21" s="120" t="s">
        <v>382</v>
      </c>
      <c r="C21" s="126"/>
      <c r="D21" s="126"/>
      <c r="E21" s="126">
        <v>300</v>
      </c>
      <c r="F21" s="126">
        <v>350</v>
      </c>
      <c r="G21" s="126">
        <v>250</v>
      </c>
      <c r="H21" s="126">
        <v>530</v>
      </c>
      <c r="I21" s="126">
        <v>2900</v>
      </c>
      <c r="J21" s="126">
        <v>2000</v>
      </c>
      <c r="K21" s="126">
        <v>1593</v>
      </c>
      <c r="L21" s="126"/>
      <c r="M21" s="126">
        <v>6953</v>
      </c>
      <c r="N21" s="126"/>
      <c r="O21" s="135">
        <f t="shared" si="2"/>
        <v>14876</v>
      </c>
    </row>
    <row r="22" spans="1:15" ht="18" customHeight="1" x14ac:dyDescent="0.2">
      <c r="A22" s="111" t="s">
        <v>383</v>
      </c>
      <c r="B22" s="118" t="s">
        <v>384</v>
      </c>
      <c r="C22" s="126"/>
      <c r="D22" s="126"/>
      <c r="E22" s="126"/>
      <c r="F22" s="126"/>
      <c r="G22" s="126"/>
      <c r="H22" s="126"/>
      <c r="I22" s="126">
        <v>3000</v>
      </c>
      <c r="J22" s="126"/>
      <c r="K22" s="126"/>
      <c r="L22" s="126">
        <v>4000</v>
      </c>
      <c r="M22" s="126"/>
      <c r="N22" s="126" t="s">
        <v>334</v>
      </c>
      <c r="O22" s="135">
        <f t="shared" si="2"/>
        <v>7000</v>
      </c>
    </row>
    <row r="23" spans="1:15" ht="22.5" x14ac:dyDescent="0.2">
      <c r="A23" s="111" t="s">
        <v>385</v>
      </c>
      <c r="B23" s="118" t="s">
        <v>386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35">
        <f t="shared" si="2"/>
        <v>0</v>
      </c>
    </row>
    <row r="24" spans="1:15" ht="13.5" thickBot="1" x14ac:dyDescent="0.25">
      <c r="A24" s="111" t="s">
        <v>387</v>
      </c>
      <c r="B24" s="120" t="s">
        <v>388</v>
      </c>
      <c r="C24" s="126"/>
      <c r="D24" s="126"/>
      <c r="E24" s="126">
        <v>3000</v>
      </c>
      <c r="F24" s="126">
        <v>200</v>
      </c>
      <c r="G24" s="126">
        <v>1000</v>
      </c>
      <c r="H24" s="126">
        <v>200</v>
      </c>
      <c r="I24" s="126"/>
      <c r="J24" s="126">
        <v>200</v>
      </c>
      <c r="K24" s="126">
        <v>3000</v>
      </c>
      <c r="L24" s="126">
        <v>1000</v>
      </c>
      <c r="M24" s="126">
        <v>400</v>
      </c>
      <c r="N24" s="126">
        <v>2000</v>
      </c>
      <c r="O24" s="135">
        <f t="shared" si="2"/>
        <v>11000</v>
      </c>
    </row>
    <row r="25" spans="1:15" ht="13.5" thickBot="1" x14ac:dyDescent="0.25">
      <c r="A25" s="113" t="s">
        <v>389</v>
      </c>
      <c r="B25" s="121" t="s">
        <v>294</v>
      </c>
      <c r="C25" s="128">
        <f t="shared" ref="C25:N25" si="3">SUM(C16:C24)</f>
        <v>56185</v>
      </c>
      <c r="D25" s="128">
        <f t="shared" si="3"/>
        <v>56185</v>
      </c>
      <c r="E25" s="128">
        <f t="shared" si="3"/>
        <v>59485</v>
      </c>
      <c r="F25" s="128">
        <f t="shared" si="3"/>
        <v>56735</v>
      </c>
      <c r="G25" s="128">
        <f t="shared" si="3"/>
        <v>57435</v>
      </c>
      <c r="H25" s="128">
        <f t="shared" si="3"/>
        <v>56915</v>
      </c>
      <c r="I25" s="128">
        <f t="shared" si="3"/>
        <v>62085</v>
      </c>
      <c r="J25" s="128">
        <f t="shared" si="3"/>
        <v>58385</v>
      </c>
      <c r="K25" s="128">
        <f t="shared" si="3"/>
        <v>60778</v>
      </c>
      <c r="L25" s="128">
        <f t="shared" si="3"/>
        <v>61185</v>
      </c>
      <c r="M25" s="128">
        <f t="shared" si="3"/>
        <v>63538</v>
      </c>
      <c r="N25" s="128">
        <f t="shared" si="3"/>
        <v>58193</v>
      </c>
      <c r="O25" s="137">
        <f t="shared" si="2"/>
        <v>707104</v>
      </c>
    </row>
    <row r="26" spans="1:15" ht="13.5" thickBot="1" x14ac:dyDescent="0.25">
      <c r="A26" s="113" t="s">
        <v>390</v>
      </c>
      <c r="B26" s="123" t="s">
        <v>391</v>
      </c>
      <c r="C26" s="129">
        <f t="shared" ref="C26:O26" si="4">C14-C25</f>
        <v>76</v>
      </c>
      <c r="D26" s="129">
        <f t="shared" si="4"/>
        <v>16</v>
      </c>
      <c r="E26" s="129">
        <f t="shared" si="4"/>
        <v>111</v>
      </c>
      <c r="F26" s="129">
        <f t="shared" si="4"/>
        <v>66</v>
      </c>
      <c r="G26" s="129">
        <f t="shared" si="4"/>
        <v>66</v>
      </c>
      <c r="H26" s="129">
        <f t="shared" si="4"/>
        <v>86</v>
      </c>
      <c r="I26" s="129">
        <f t="shared" si="4"/>
        <v>61</v>
      </c>
      <c r="J26" s="129">
        <f t="shared" si="4"/>
        <v>22</v>
      </c>
      <c r="K26" s="129">
        <f t="shared" si="4"/>
        <v>23</v>
      </c>
      <c r="L26" s="129">
        <f t="shared" si="4"/>
        <v>40</v>
      </c>
      <c r="M26" s="129">
        <f t="shared" si="4"/>
        <v>61</v>
      </c>
      <c r="N26" s="129">
        <f t="shared" si="4"/>
        <v>-628</v>
      </c>
      <c r="O26" s="138">
        <f t="shared" si="4"/>
        <v>0</v>
      </c>
    </row>
    <row r="27" spans="1:15" ht="15.75" x14ac:dyDescent="0.2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07"/>
    </row>
    <row r="28" spans="1:15" ht="15.75" x14ac:dyDescent="0.25">
      <c r="A28" s="107"/>
      <c r="B28" s="124"/>
      <c r="C28" s="130"/>
      <c r="D28" s="130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scale="93" orientation="landscape" horizontalDpi="300" verticalDpi="300" r:id="rId1"/>
  <headerFooter>
    <oddHeader>&amp;C11. melléklet a /2023. (. .) önkormányzati rendelethez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34"/>
  <sheetViews>
    <sheetView view="pageLayout" zoomScaleNormal="100" workbookViewId="0">
      <selection activeCell="E16" sqref="E16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5" t="s">
        <v>426</v>
      </c>
    </row>
    <row r="2" spans="1:6" x14ac:dyDescent="0.2">
      <c r="A2" s="101"/>
      <c r="F2" s="140" t="s">
        <v>392</v>
      </c>
    </row>
    <row r="3" spans="1:6" ht="36.75" x14ac:dyDescent="0.2">
      <c r="A3" s="25" t="s">
        <v>393</v>
      </c>
      <c r="B3" s="141" t="s">
        <v>394</v>
      </c>
      <c r="C3" s="85" t="s">
        <v>472</v>
      </c>
      <c r="D3" s="85" t="s">
        <v>479</v>
      </c>
      <c r="E3" s="85" t="s">
        <v>492</v>
      </c>
      <c r="F3" s="85" t="s">
        <v>510</v>
      </c>
    </row>
    <row r="4" spans="1:6" x14ac:dyDescent="0.2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</row>
    <row r="5" spans="1:6" x14ac:dyDescent="0.2">
      <c r="A5" s="76" t="s">
        <v>427</v>
      </c>
      <c r="B5" s="142" t="s">
        <v>395</v>
      </c>
      <c r="C5" s="143">
        <v>42550</v>
      </c>
      <c r="D5" s="143">
        <v>42550</v>
      </c>
      <c r="E5" s="143">
        <v>42550</v>
      </c>
      <c r="F5" s="143">
        <v>42550</v>
      </c>
    </row>
    <row r="6" spans="1:6" ht="45" x14ac:dyDescent="0.2">
      <c r="A6" s="77" t="s">
        <v>396</v>
      </c>
      <c r="B6" s="144" t="s">
        <v>397</v>
      </c>
      <c r="C6" s="143">
        <v>18898</v>
      </c>
      <c r="D6" s="143">
        <v>20788</v>
      </c>
      <c r="E6" s="143">
        <v>22867</v>
      </c>
      <c r="F6" s="143">
        <v>25154</v>
      </c>
    </row>
    <row r="7" spans="1:6" x14ac:dyDescent="0.2">
      <c r="A7" s="76" t="s">
        <v>398</v>
      </c>
      <c r="B7" s="142" t="s">
        <v>399</v>
      </c>
      <c r="C7" s="143"/>
      <c r="D7" s="143"/>
      <c r="E7" s="143"/>
      <c r="F7" s="143"/>
    </row>
    <row r="8" spans="1:6" ht="33.75" x14ac:dyDescent="0.2">
      <c r="A8" s="77" t="s">
        <v>400</v>
      </c>
      <c r="B8" s="142" t="s">
        <v>401</v>
      </c>
      <c r="C8" s="143"/>
      <c r="D8" s="143"/>
      <c r="E8" s="143"/>
      <c r="F8" s="143"/>
    </row>
    <row r="9" spans="1:6" x14ac:dyDescent="0.2">
      <c r="A9" s="76" t="s">
        <v>402</v>
      </c>
      <c r="B9" s="144" t="s">
        <v>403</v>
      </c>
      <c r="C9" s="143">
        <v>650</v>
      </c>
      <c r="D9" s="143">
        <v>650</v>
      </c>
      <c r="E9" s="143">
        <v>650</v>
      </c>
      <c r="F9" s="143">
        <v>650</v>
      </c>
    </row>
    <row r="10" spans="1:6" x14ac:dyDescent="0.2">
      <c r="A10" s="76" t="s">
        <v>404</v>
      </c>
      <c r="B10" s="142" t="s">
        <v>405</v>
      </c>
      <c r="C10" s="143"/>
      <c r="D10" s="143"/>
      <c r="E10" s="143"/>
      <c r="F10" s="143"/>
    </row>
    <row r="11" spans="1:6" x14ac:dyDescent="0.2">
      <c r="A11" s="79" t="s">
        <v>406</v>
      </c>
      <c r="B11" s="142" t="s">
        <v>407</v>
      </c>
      <c r="C11" s="145">
        <f>C10+C9+C8+C7+C6+C5</f>
        <v>62098</v>
      </c>
      <c r="D11" s="145">
        <f>D10+D9+D8+D7+D6+D5</f>
        <v>63988</v>
      </c>
      <c r="E11" s="145">
        <f>E10+E9+E8+E7+E6+E5</f>
        <v>66067</v>
      </c>
      <c r="F11" s="145">
        <f>F10+F9+F8+F7+F6+F5</f>
        <v>68354</v>
      </c>
    </row>
    <row r="12" spans="1:6" x14ac:dyDescent="0.2">
      <c r="A12" s="79" t="s">
        <v>408</v>
      </c>
      <c r="B12" s="144" t="s">
        <v>409</v>
      </c>
      <c r="C12" s="145">
        <f>C11/2</f>
        <v>31049</v>
      </c>
      <c r="D12" s="145">
        <f>D11/2</f>
        <v>31994</v>
      </c>
      <c r="E12" s="145">
        <f>E11/2</f>
        <v>33033.5</v>
      </c>
      <c r="F12" s="145">
        <f>F11/2</f>
        <v>34177</v>
      </c>
    </row>
    <row r="13" spans="1:6" ht="33.75" x14ac:dyDescent="0.2">
      <c r="A13" s="78" t="s">
        <v>410</v>
      </c>
      <c r="B13" s="142" t="s">
        <v>411</v>
      </c>
      <c r="C13" s="145"/>
      <c r="D13" s="145"/>
      <c r="E13" s="145"/>
      <c r="F13" s="145"/>
    </row>
    <row r="14" spans="1:6" ht="22.5" x14ac:dyDescent="0.2">
      <c r="A14" s="77" t="s">
        <v>412</v>
      </c>
      <c r="B14" s="146">
        <v>10</v>
      </c>
      <c r="C14" s="143"/>
      <c r="D14" s="143"/>
      <c r="E14" s="143"/>
      <c r="F14" s="143"/>
    </row>
    <row r="15" spans="1:6" x14ac:dyDescent="0.2">
      <c r="A15" s="76" t="s">
        <v>413</v>
      </c>
      <c r="B15" s="146">
        <v>11</v>
      </c>
      <c r="C15" s="143"/>
      <c r="D15" s="143"/>
      <c r="E15" s="143"/>
      <c r="F15" s="143"/>
    </row>
    <row r="16" spans="1:6" x14ac:dyDescent="0.2">
      <c r="A16" s="76" t="s">
        <v>414</v>
      </c>
      <c r="B16" s="146">
        <v>12</v>
      </c>
      <c r="C16" s="143"/>
      <c r="D16" s="143"/>
      <c r="E16" s="143"/>
      <c r="F16" s="143"/>
    </row>
    <row r="17" spans="1:6" x14ac:dyDescent="0.2">
      <c r="A17" s="76" t="s">
        <v>415</v>
      </c>
      <c r="B17" s="146">
        <v>13</v>
      </c>
      <c r="C17" s="143"/>
      <c r="D17" s="143"/>
      <c r="E17" s="143"/>
      <c r="F17" s="143"/>
    </row>
    <row r="18" spans="1:6" x14ac:dyDescent="0.2">
      <c r="A18" s="76" t="s">
        <v>416</v>
      </c>
      <c r="B18" s="146">
        <v>14</v>
      </c>
      <c r="C18" s="143"/>
      <c r="D18" s="143" t="s">
        <v>321</v>
      </c>
      <c r="E18" s="143"/>
      <c r="F18" s="143"/>
    </row>
    <row r="19" spans="1:6" x14ac:dyDescent="0.2">
      <c r="A19" s="76" t="s">
        <v>417</v>
      </c>
      <c r="B19" s="146">
        <v>15</v>
      </c>
      <c r="C19" s="143"/>
      <c r="D19" s="143"/>
      <c r="E19" s="143"/>
      <c r="F19" s="143"/>
    </row>
    <row r="20" spans="1:6" ht="22.5" x14ac:dyDescent="0.2">
      <c r="A20" s="77" t="s">
        <v>418</v>
      </c>
      <c r="B20" s="146">
        <v>16</v>
      </c>
      <c r="C20" s="143"/>
      <c r="D20" s="143"/>
      <c r="E20" s="143"/>
      <c r="F20" s="143"/>
    </row>
    <row r="21" spans="1:6" x14ac:dyDescent="0.2">
      <c r="A21" s="76" t="s">
        <v>419</v>
      </c>
      <c r="B21" s="146">
        <v>17</v>
      </c>
      <c r="C21" s="143"/>
      <c r="D21" s="143"/>
      <c r="E21" s="143"/>
      <c r="F21" s="143"/>
    </row>
    <row r="22" spans="1:6" ht="33.75" x14ac:dyDescent="0.2">
      <c r="A22" s="78" t="s">
        <v>420</v>
      </c>
      <c r="B22" s="146">
        <v>18</v>
      </c>
      <c r="C22" s="145">
        <f>C23+C24+C25+C26+C27+C28+C29+C30</f>
        <v>0</v>
      </c>
      <c r="D22" s="145">
        <f>D23+D24+D25+D26+D27+D28+D29+D30</f>
        <v>0</v>
      </c>
      <c r="E22" s="145">
        <f>E23+E24+E25+E26+E27+E28+E29+E30</f>
        <v>0</v>
      </c>
      <c r="F22" s="145">
        <f>F23+F24+F25+F26+F27+F28+F29+F30</f>
        <v>0</v>
      </c>
    </row>
    <row r="23" spans="1:6" ht="22.5" x14ac:dyDescent="0.2">
      <c r="A23" s="77" t="s">
        <v>412</v>
      </c>
      <c r="B23" s="146">
        <v>19</v>
      </c>
      <c r="C23" s="143"/>
      <c r="D23" s="143"/>
      <c r="E23" s="143"/>
      <c r="F23" s="143"/>
    </row>
    <row r="24" spans="1:6" x14ac:dyDescent="0.2">
      <c r="A24" s="76" t="s">
        <v>413</v>
      </c>
      <c r="B24" s="146">
        <v>20</v>
      </c>
      <c r="C24" s="143"/>
      <c r="D24" s="143"/>
      <c r="E24" s="143"/>
      <c r="F24" s="143"/>
    </row>
    <row r="25" spans="1:6" x14ac:dyDescent="0.2">
      <c r="A25" s="76" t="s">
        <v>414</v>
      </c>
      <c r="B25" s="146">
        <v>21</v>
      </c>
      <c r="C25" s="143"/>
      <c r="D25" s="143"/>
      <c r="E25" s="143"/>
      <c r="F25" s="143"/>
    </row>
    <row r="26" spans="1:6" x14ac:dyDescent="0.2">
      <c r="A26" s="76" t="s">
        <v>415</v>
      </c>
      <c r="B26" s="146">
        <v>22</v>
      </c>
      <c r="C26" s="143"/>
      <c r="D26" s="143"/>
      <c r="E26" s="143"/>
      <c r="F26" s="143"/>
    </row>
    <row r="27" spans="1:6" x14ac:dyDescent="0.2">
      <c r="A27" s="76" t="s">
        <v>416</v>
      </c>
      <c r="B27" s="146">
        <v>23</v>
      </c>
      <c r="C27" s="143"/>
      <c r="D27" s="143"/>
      <c r="E27" s="143"/>
      <c r="F27" s="143"/>
    </row>
    <row r="28" spans="1:6" x14ac:dyDescent="0.2">
      <c r="A28" s="76" t="s">
        <v>417</v>
      </c>
      <c r="B28" s="146">
        <v>24</v>
      </c>
      <c r="C28" s="143"/>
      <c r="D28" s="143"/>
      <c r="E28" s="143"/>
      <c r="F28" s="143"/>
    </row>
    <row r="29" spans="1:6" ht="22.5" x14ac:dyDescent="0.2">
      <c r="A29" s="77" t="s">
        <v>418</v>
      </c>
      <c r="B29" s="146">
        <v>25</v>
      </c>
      <c r="C29" s="143"/>
      <c r="D29" s="143"/>
      <c r="E29" s="143"/>
      <c r="F29" s="143"/>
    </row>
    <row r="30" spans="1:6" x14ac:dyDescent="0.2">
      <c r="A30" s="76" t="s">
        <v>419</v>
      </c>
      <c r="B30" s="146">
        <v>26</v>
      </c>
      <c r="C30" s="143"/>
      <c r="D30" s="143"/>
      <c r="E30" s="143"/>
      <c r="F30" s="143"/>
    </row>
    <row r="31" spans="1:6" x14ac:dyDescent="0.2">
      <c r="A31" s="79" t="s">
        <v>428</v>
      </c>
      <c r="B31" s="146">
        <v>27</v>
      </c>
      <c r="C31" s="145">
        <f>C13+C22</f>
        <v>0</v>
      </c>
      <c r="D31" s="145">
        <f>D13+D22</f>
        <v>0</v>
      </c>
      <c r="E31" s="145">
        <f>E13+E22</f>
        <v>0</v>
      </c>
      <c r="F31" s="145">
        <f>F13+F22</f>
        <v>0</v>
      </c>
    </row>
    <row r="32" spans="1:6" ht="22.5" x14ac:dyDescent="0.2">
      <c r="A32" s="78" t="s">
        <v>421</v>
      </c>
      <c r="B32" s="146">
        <v>28</v>
      </c>
      <c r="C32" s="145">
        <f>C12-C31</f>
        <v>31049</v>
      </c>
      <c r="D32" s="145">
        <f>D12-D31</f>
        <v>31994</v>
      </c>
      <c r="E32" s="145">
        <f>E12-E31</f>
        <v>33033.5</v>
      </c>
      <c r="F32" s="145">
        <f>F12-F31</f>
        <v>34177</v>
      </c>
    </row>
    <row r="33" spans="3:6" x14ac:dyDescent="0.2">
      <c r="C33" s="147"/>
      <c r="D33" s="147"/>
      <c r="E33" s="147"/>
      <c r="F33" s="147"/>
    </row>
    <row r="34" spans="3:6" x14ac:dyDescent="0.2">
      <c r="C34" s="147"/>
      <c r="D34" s="147"/>
      <c r="E34" s="147"/>
      <c r="F34" s="147"/>
    </row>
  </sheetData>
  <pageMargins left="0.7" right="0.7" top="0.75" bottom="0.75" header="0.3" footer="0.3"/>
  <pageSetup paperSize="9" orientation="portrait" horizontalDpi="300" verticalDpi="300" r:id="rId1"/>
  <headerFooter>
    <oddHeader>&amp;C12. melléklet a /2023. (. .)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F8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4" t="s">
        <v>330</v>
      </c>
      <c r="B2" s="1"/>
      <c r="C2" s="1"/>
      <c r="D2" s="1"/>
      <c r="E2" s="1"/>
      <c r="F2" s="1"/>
    </row>
    <row r="4" spans="1:6" x14ac:dyDescent="0.2">
      <c r="F4" t="s">
        <v>164</v>
      </c>
    </row>
    <row r="5" spans="1:6" ht="44.25" x14ac:dyDescent="0.2">
      <c r="A5" s="65" t="s">
        <v>165</v>
      </c>
      <c r="B5" s="23" t="s">
        <v>166</v>
      </c>
      <c r="C5" s="66" t="s">
        <v>167</v>
      </c>
      <c r="D5" s="102" t="s">
        <v>328</v>
      </c>
      <c r="E5" s="66" t="s">
        <v>168</v>
      </c>
      <c r="F5" s="102" t="s">
        <v>329</v>
      </c>
    </row>
    <row r="6" spans="1:6" ht="76.5" x14ac:dyDescent="0.2">
      <c r="A6" s="17" t="s">
        <v>35</v>
      </c>
      <c r="B6" s="12" t="s">
        <v>161</v>
      </c>
      <c r="C6" s="68">
        <v>74384</v>
      </c>
      <c r="D6" s="103">
        <v>0</v>
      </c>
      <c r="E6" s="68">
        <v>74384</v>
      </c>
      <c r="F6" s="103">
        <v>0</v>
      </c>
    </row>
    <row r="7" spans="1:6" ht="51" x14ac:dyDescent="0.2">
      <c r="A7" s="17" t="s">
        <v>36</v>
      </c>
      <c r="B7" s="12" t="s">
        <v>169</v>
      </c>
      <c r="C7" s="68">
        <v>49127</v>
      </c>
      <c r="D7" s="69">
        <v>0</v>
      </c>
      <c r="E7" s="68">
        <v>49127</v>
      </c>
      <c r="F7" s="70">
        <v>0</v>
      </c>
    </row>
    <row r="8" spans="1:6" ht="25.5" customHeight="1" x14ac:dyDescent="0.2">
      <c r="A8" s="9"/>
      <c r="B8" s="6" t="s">
        <v>116</v>
      </c>
      <c r="C8" s="3">
        <f>SUM(C6:C7)</f>
        <v>123511</v>
      </c>
      <c r="D8" s="3">
        <f>SUM(D6:D7)</f>
        <v>0</v>
      </c>
      <c r="E8" s="3">
        <f>SUM(E6:E7)</f>
        <v>123511</v>
      </c>
      <c r="F8" s="3">
        <f>SUM(F6:F7)</f>
        <v>0</v>
      </c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27</vt:i4>
      </vt:variant>
      <vt:variant>
        <vt:lpstr>Névvel ellátott tartományok</vt:lpstr>
      </vt:variant>
      <vt:variant>
        <vt:i4>5</vt:i4>
      </vt:variant>
    </vt:vector>
  </HeadingPairs>
  <TitlesOfParts>
    <vt:vector size="32" baseType="lpstr">
      <vt:lpstr>1. melléklet</vt:lpstr>
      <vt:lpstr>Munka2</vt:lpstr>
      <vt:lpstr>Munka3</vt:lpstr>
      <vt:lpstr>Munka4</vt:lpstr>
      <vt:lpstr>Munka6</vt:lpstr>
      <vt:lpstr>Munka7</vt:lpstr>
      <vt:lpstr>Munka8</vt:lpstr>
      <vt:lpstr>Munka9</vt:lpstr>
      <vt:lpstr>1.1 - 1.5 melléklet</vt:lpstr>
      <vt:lpstr>5. melléklet</vt:lpstr>
      <vt:lpstr>2. melléklet</vt:lpstr>
      <vt:lpstr>Munka10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10. melléklet</vt:lpstr>
      <vt:lpstr>11. melléklet</vt:lpstr>
      <vt:lpstr>12.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'11.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2026-05-07T09:08:35Z</cp:lastPrinted>
  <dcterms:created xsi:type="dcterms:W3CDTF">2015-02-02T20:50:04Z</dcterms:created>
  <dcterms:modified xsi:type="dcterms:W3CDTF">2026-05-07T09:08:45Z</dcterms:modified>
</cp:coreProperties>
</file>